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 firstSheet="3" activeTab="9"/>
  </bookViews>
  <sheets>
    <sheet name="Насловна страна" sheetId="1" r:id="rId1"/>
    <sheet name="Основне информације " sheetId="2" r:id="rId2"/>
    <sheet name="Орг. јединице" sheetId="3" r:id="rId3"/>
    <sheet name="Акти установе" sheetId="4" r:id="rId4"/>
    <sheet name="Осврт на рад и стање" sheetId="5" r:id="rId5"/>
    <sheet name="Подаци о простору" sheetId="6" r:id="rId6"/>
    <sheet name="Безбједност" sheetId="7" r:id="rId7"/>
    <sheet name="Дидактика" sheetId="8" r:id="rId8"/>
    <sheet name="План набавке" sheetId="9" r:id="rId9"/>
    <sheet name="Инвестиције" sheetId="10" r:id="rId10"/>
    <sheet name="Број дјеце" sheetId="11" r:id="rId11"/>
    <sheet name="Јасличке групе" sheetId="12" r:id="rId12"/>
    <sheet name="Вртићке групе" sheetId="13" r:id="rId13"/>
    <sheet name="ИОП" sheetId="14" r:id="rId14"/>
    <sheet name="Продужени боравак" sheetId="15" r:id="rId15"/>
    <sheet name="Породичне прилике" sheetId="16" r:id="rId16"/>
    <sheet name="Капацитет" sheetId="17" r:id="rId17"/>
    <sheet name="Радници" sheetId="18" r:id="rId18"/>
    <sheet name="Стручна спрема" sheetId="19" r:id="rId19"/>
    <sheet name="Стаж" sheetId="20" r:id="rId20"/>
    <sheet name="Старост, пол" sheetId="21" r:id="rId21"/>
    <sheet name="Опис послова " sheetId="22" r:id="rId22"/>
    <sheet name="Организација рада" sheetId="23" r:id="rId23"/>
    <sheet name="Програми" sheetId="24" r:id="rId24"/>
    <sheet name="Планирање" sheetId="25" r:id="rId25"/>
    <sheet name="Документовање" sheetId="26" r:id="rId26"/>
    <sheet name="Унапређење вор-а" sheetId="27" r:id="rId27"/>
    <sheet name="Стручно усавршавање" sheetId="28" r:id="rId28"/>
    <sheet name="Партнерство" sheetId="29" r:id="rId29"/>
    <sheet name="Руковођење" sheetId="30" r:id="rId30"/>
    <sheet name="Стручни сарадници" sheetId="31" r:id="rId31"/>
    <sheet name="Програм рада органа установе" sheetId="32" r:id="rId32"/>
    <sheet name="Напомена" sheetId="33" r:id="rId33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19" i="21"/>
  <c r="T19"/>
  <c r="S19"/>
  <c r="R19"/>
  <c r="Q19"/>
  <c r="P19"/>
  <c r="O19"/>
  <c r="N19"/>
  <c r="M19"/>
  <c r="L19"/>
  <c r="K19"/>
  <c r="J19"/>
  <c r="I19"/>
  <c r="H19"/>
  <c r="G19"/>
  <c r="H28" s="1"/>
  <c r="F19"/>
  <c r="E19"/>
  <c r="D19"/>
  <c r="C19"/>
  <c r="I19" i="20"/>
  <c r="H19"/>
  <c r="G19"/>
  <c r="F19"/>
  <c r="E19"/>
  <c r="D19"/>
  <c r="C19"/>
  <c r="K17"/>
  <c r="K19" s="1"/>
  <c r="K4"/>
  <c r="D10" i="11"/>
  <c r="C10"/>
  <c r="B10"/>
</calcChain>
</file>

<file path=xl/sharedStrings.xml><?xml version="1.0" encoding="utf-8"?>
<sst xmlns="http://schemas.openxmlformats.org/spreadsheetml/2006/main" count="1444" uniqueCount="895">
  <si>
    <t>НАЗИВ ПРЕДШКОЛСКЕ УСТАНОВЕ:  ЈАВНА УСТАНОВА ДЈЕЧИЈИ ВРТИЋ ,,ПЧЕЛИЦА,,</t>
  </si>
  <si>
    <t>МЈЕСТО : КОЗАРСКА ДУБИЦА</t>
  </si>
  <si>
    <t>ОПШТИНА:     КОЗАРСКА ДУБИЦА</t>
  </si>
  <si>
    <t xml:space="preserve">Г О Д И Ш Њ И   П Р О Г Р А М   Р А Д А </t>
  </si>
  <si>
    <t>ЈУ ДЈЕЧИЈИ ВРТИЋ ,,ПЧЕЛИЦА,, КОЗАРСКА ДУБИЦА</t>
  </si>
  <si>
    <t>ЗА РАДНУ  2025/2026 . ГОДИНУ</t>
  </si>
  <si>
    <t>*Годишњи програм рада попуњавају и установе које обављају дјелатност предшколског васпитања и образовања, у складу са чланом 12. Закона о предшколском васпитању и образовању ("Службени гласник Републике Српске" број 79/15 и 63/20).</t>
  </si>
  <si>
    <t>1. ОСНОВНЕ ИНФОРМАЦИЈЕ О УСТАНОВИ</t>
  </si>
  <si>
    <t>НАЗИВ ПРЕДШКОЛСКЕ УСТАНОВЕ:</t>
  </si>
  <si>
    <t>Јавна Установа Дјечији вртић ,, Пчелица,,</t>
  </si>
  <si>
    <t>1.2. ПОДАЦИ О УСТАНОВИ*</t>
  </si>
  <si>
    <t>АДРЕСА:</t>
  </si>
  <si>
    <t>Светосавска бб</t>
  </si>
  <si>
    <t>УСТАНОВА ПОСЛУЈЕ ПУТЕМ ОПШТИНСКОГ ТРЕЗОРА</t>
  </si>
  <si>
    <t>ДА</t>
  </si>
  <si>
    <t>МЈЕСТО:</t>
  </si>
  <si>
    <t xml:space="preserve">Козарска Дубица </t>
  </si>
  <si>
    <t>ЈАВНИ ПРИХОДИ ОПШТИНЕ</t>
  </si>
  <si>
    <t>ОПШТИНА/ГРАД:</t>
  </si>
  <si>
    <t xml:space="preserve">                                                                Козарска Дубица </t>
  </si>
  <si>
    <t>РАЧУН ПОСЕБНИХ НАМЈЕНА ОПШТИНЕ</t>
  </si>
  <si>
    <t>.5673018200000360</t>
  </si>
  <si>
    <t>ЕЛЕКТРОНСКА ПОШТА:</t>
  </si>
  <si>
    <t>racunovodstvovrtic@gmail.com   dv.pcelica@teol.net</t>
  </si>
  <si>
    <t>Факс</t>
  </si>
  <si>
    <t>БУЏЕТСКА ОРГАНИЗАЦИЈА (ОРГАНИЗАЦИОНИ КОД)</t>
  </si>
  <si>
    <t>.0007400</t>
  </si>
  <si>
    <t>БРОЈ ТЕЛЕФОНА УСТАНОВЕ:</t>
  </si>
  <si>
    <t>052/417-299, 052/417-298</t>
  </si>
  <si>
    <t>ВРСТА ПРИХОДА</t>
  </si>
  <si>
    <t>.722591</t>
  </si>
  <si>
    <t>МАТИЧНИ БРОЈ СУБЈЕКТА (MBS):</t>
  </si>
  <si>
    <t>ШИФРА ОПШТИНЕ</t>
  </si>
  <si>
    <t>.007</t>
  </si>
  <si>
    <t>МАТИЧНИ БРОЈ (MB):</t>
  </si>
  <si>
    <t>ЈИБ ОПШТИНЕ</t>
  </si>
  <si>
    <t>.4400732990006</t>
  </si>
  <si>
    <t>ЈЕДИНСТВЕНИ ИДЕНТИФИКАЦИОНИ БРОЈ (JIB):</t>
  </si>
  <si>
    <t>ШИФРА ДЈЕЛАТНОСТИ:</t>
  </si>
  <si>
    <t>85.10</t>
  </si>
  <si>
    <t>ЖИРО РАЧУН УСТАНОВЕ</t>
  </si>
  <si>
    <t>/</t>
  </si>
  <si>
    <t>ОСНИВАЧ УСТАНОВЕ:</t>
  </si>
  <si>
    <t>Општина Козарска Дубица</t>
  </si>
  <si>
    <t>ГОДИНА ОСНИВАЊА:</t>
  </si>
  <si>
    <t>Година 1960.</t>
  </si>
  <si>
    <r>
      <rPr>
        <sz val="9"/>
        <color theme="1"/>
        <rFont val="Calibri"/>
        <family val="2"/>
        <charset val="1"/>
      </rPr>
      <t>*Подаци потребни због обавезе Министарства просвјете и културе проис</t>
    </r>
    <r>
      <rPr>
        <sz val="9"/>
        <rFont val="Calibri"/>
        <family val="2"/>
        <charset val="1"/>
      </rPr>
      <t>текле из члана 97.</t>
    </r>
    <r>
      <rPr>
        <sz val="9"/>
        <color theme="1"/>
        <rFont val="Calibri"/>
        <family val="2"/>
        <charset val="1"/>
      </rPr>
      <t xml:space="preserve"> и 99. Закона о предшколском васпитању и образовању.</t>
    </r>
  </si>
  <si>
    <t>ОБЛИК ВЛАСНИШТВА (јавни, приватни):</t>
  </si>
  <si>
    <t>Јавна Установа</t>
  </si>
  <si>
    <t>ОБЛИК ОРГАНИЗОВАЊА (дјечији вртић, клуб за дјецу):</t>
  </si>
  <si>
    <t>Дјечији вртић</t>
  </si>
  <si>
    <t>1.3. ЕКОНОМСКА ЦИЈЕНА</t>
  </si>
  <si>
    <r>
      <rPr>
        <b/>
        <sz val="11"/>
        <color theme="1"/>
        <rFont val="Calibri"/>
        <family val="2"/>
        <charset val="1"/>
      </rPr>
      <t>БРОЈ ОБЈЕКАТА</t>
    </r>
    <r>
      <rPr>
        <b/>
        <sz val="11"/>
        <rFont val="Calibri"/>
        <family val="2"/>
        <charset val="1"/>
      </rPr>
      <t xml:space="preserve"> (ОРГАНИЗАЦИОНИХ ЈЕДИНИЦА) У КОЈИМА СЕ РЕАЛИЗУЈУ ПРОГРАМИ:</t>
    </r>
  </si>
  <si>
    <t>Централни вртић  и три Организационе јединице</t>
  </si>
  <si>
    <t>Износ</t>
  </si>
  <si>
    <t>На основу Одлуке број:</t>
  </si>
  <si>
    <t>РАДНО ВРИЈЕМЕ УСТАНОВЕ:</t>
  </si>
  <si>
    <t>6.30h -16.30h</t>
  </si>
  <si>
    <t>ЕКОНОМСКА ЦИЈЕНА</t>
  </si>
  <si>
    <t>02-013-55/25 од 22.4.2025</t>
  </si>
  <si>
    <t>ИЗНОС НОВЧАНОГ УЧЕШЋА РОДИТЕЉА</t>
  </si>
  <si>
    <t>01-60-1/19</t>
  </si>
  <si>
    <t>1.1. ЛИЦЕ ОВЛАШТЕНО ЗА ЗАСТУПАЊЕ</t>
  </si>
  <si>
    <t>ИМЕ И ПРЕЗИМЕ:</t>
  </si>
  <si>
    <t>Маја Берберовић</t>
  </si>
  <si>
    <t>ЗВАЊЕ:</t>
  </si>
  <si>
    <t>Професор разредне наставе</t>
  </si>
  <si>
    <t>ГОДИНЕ СТАЖА У СТРУЦИ:</t>
  </si>
  <si>
    <t>ГОДИНЕ СТАЖА У ПОДРУЧЈУ ВАСПИТАЊА И ОБРАЗОВАЊА:</t>
  </si>
  <si>
    <t>БРОЈ ОДЛУКЕ O ИМЕНОВАЊУ И ДАТУМ:</t>
  </si>
  <si>
    <t>26.1.2024. 02-111-7/24</t>
  </si>
  <si>
    <t>МАНДАТ:</t>
  </si>
  <si>
    <t>4 године</t>
  </si>
  <si>
    <t>МОБИЛНИ ТЕЛЕФОН:</t>
  </si>
  <si>
    <t>065/ 878- 642</t>
  </si>
  <si>
    <t xml:space="preserve"> 2. ПОДАЦИ О ОРГАНИЗАЦИОНИМ ЈЕДИНИЦАМА КОЈЕ СЕ НАЛАЗЕ У САСТАВУ УСТАНОВЕ</t>
  </si>
  <si>
    <t>Ред. бр.</t>
  </si>
  <si>
    <t>НАЗИВ ОРГАНИЗАЦИОНЕ ЈЕДИНИЦЕ</t>
  </si>
  <si>
    <t>АДРЕСА</t>
  </si>
  <si>
    <t>БРОЈ ТЕЛЕФОНА</t>
  </si>
  <si>
    <t>ГОДИНА ОСНИВАЊА</t>
  </si>
  <si>
    <t>РАДНО ВРИЈЕМЕ</t>
  </si>
  <si>
    <t>1.</t>
  </si>
  <si>
    <t>ОЈ ЈУ Дјечији вртић ,,Пчелица,,</t>
  </si>
  <si>
    <t>Проте Вујасиновића 16</t>
  </si>
  <si>
    <t>052 961 370</t>
  </si>
  <si>
    <t>2015.</t>
  </si>
  <si>
    <t xml:space="preserve">       6.30h-16.30h</t>
  </si>
  <si>
    <t>2.</t>
  </si>
  <si>
    <t>ОЈ " Пчелица 2" ЈУ Дјечији вртић " Пчелица" Козарска Дубица</t>
  </si>
  <si>
    <t>Мајора Милана Тепића бб</t>
  </si>
  <si>
    <t>2025.</t>
  </si>
  <si>
    <t xml:space="preserve">      6.30h-16.30h</t>
  </si>
  <si>
    <t>3.</t>
  </si>
  <si>
    <t>ОЈ " Пчелица 3" ЈУ Дјечији вртић " Пчелица" Козарска Дубица</t>
  </si>
  <si>
    <t>ул.Младена Стојановића бб</t>
  </si>
  <si>
    <t xml:space="preserve">     6.30h-16.30h</t>
  </si>
  <si>
    <t>3. АКТИ ДОНЕСЕНИ НА НИВОУ УСТАНОВЕ</t>
  </si>
  <si>
    <t>РЕД. БРОЈ.</t>
  </si>
  <si>
    <t>НАЗИВ АКТА</t>
  </si>
  <si>
    <t>БРОЈ</t>
  </si>
  <si>
    <t>ДАТУМ  ДОНОШЕЊА</t>
  </si>
  <si>
    <t xml:space="preserve">1. </t>
  </si>
  <si>
    <t xml:space="preserve">  Статут ЈУ Дјечији вртић ,,Пчелица ,,</t>
  </si>
  <si>
    <t>.12/17.</t>
  </si>
  <si>
    <t>10.3.2017.</t>
  </si>
  <si>
    <t xml:space="preserve">2. </t>
  </si>
  <si>
    <t>Правилник о унутрашњој организацији и систематизацији радних мјеста</t>
  </si>
  <si>
    <t>314/20</t>
  </si>
  <si>
    <t>28.9.2020.</t>
  </si>
  <si>
    <t xml:space="preserve">3. </t>
  </si>
  <si>
    <t>Правилникк о платама</t>
  </si>
  <si>
    <t>19.9.2018.</t>
  </si>
  <si>
    <t xml:space="preserve">4. </t>
  </si>
  <si>
    <t>Правилник о дисциплинској и материјалној одговорности</t>
  </si>
  <si>
    <t>.12./18</t>
  </si>
  <si>
    <t xml:space="preserve">5. </t>
  </si>
  <si>
    <t xml:space="preserve">Правилник о начину и поступку пријема дјеце </t>
  </si>
  <si>
    <t>27/2020</t>
  </si>
  <si>
    <t>28.5.2020.</t>
  </si>
  <si>
    <t>6.</t>
  </si>
  <si>
    <t>Правилник о раду</t>
  </si>
  <si>
    <t>.11/17</t>
  </si>
  <si>
    <t>7.</t>
  </si>
  <si>
    <t>Акт о процјени од ризика</t>
  </si>
  <si>
    <t>28/2021</t>
  </si>
  <si>
    <t>18.2.2021.</t>
  </si>
  <si>
    <t>8.</t>
  </si>
  <si>
    <t>План цивилне заштите и спровођење мјера и задатака заштите и спашавања</t>
  </si>
  <si>
    <t>121/2011</t>
  </si>
  <si>
    <t>17.5.2011.</t>
  </si>
  <si>
    <t>9.</t>
  </si>
  <si>
    <t>Правилник о кућном реду</t>
  </si>
  <si>
    <t>122/2011</t>
  </si>
  <si>
    <t>10.</t>
  </si>
  <si>
    <t>Правилник о заштити од пожара</t>
  </si>
  <si>
    <t>06/2010.</t>
  </si>
  <si>
    <t>18.2.2010.</t>
  </si>
  <si>
    <t>11.</t>
  </si>
  <si>
    <t xml:space="preserve">Правилник о јавним набавкама </t>
  </si>
  <si>
    <t>474/16</t>
  </si>
  <si>
    <t>25.2.2016.</t>
  </si>
  <si>
    <t>12.</t>
  </si>
  <si>
    <t>Правилник о поступку директног споразума</t>
  </si>
  <si>
    <t>474/15</t>
  </si>
  <si>
    <t>25.12.2015.</t>
  </si>
  <si>
    <t>13.</t>
  </si>
  <si>
    <t>Правилник о личним заштитним средствима и опреми</t>
  </si>
  <si>
    <t>120/2011</t>
  </si>
  <si>
    <t>14.</t>
  </si>
  <si>
    <t>Правилник о раду Управног одбора</t>
  </si>
  <si>
    <t>142/19</t>
  </si>
  <si>
    <t>13.3.2019.</t>
  </si>
  <si>
    <t>15.</t>
  </si>
  <si>
    <t>Пословник о раду Савјета родитеља</t>
  </si>
  <si>
    <t>358/19</t>
  </si>
  <si>
    <t>24.12.2019.</t>
  </si>
  <si>
    <t>16.</t>
  </si>
  <si>
    <t>План одржавања хигијене</t>
  </si>
  <si>
    <t xml:space="preserve">                          39/22</t>
  </si>
  <si>
    <t xml:space="preserve">                                 5.3.2022.</t>
  </si>
  <si>
    <t>17.</t>
  </si>
  <si>
    <t>Пословник о раду стручног вијећа</t>
  </si>
  <si>
    <t xml:space="preserve">                  380/2023</t>
  </si>
  <si>
    <t xml:space="preserve">                              21.8.2023.</t>
  </si>
  <si>
    <t>18.</t>
  </si>
  <si>
    <t>Правилник о платама</t>
  </si>
  <si>
    <t xml:space="preserve">                      36/25</t>
  </si>
  <si>
    <t>19.</t>
  </si>
  <si>
    <t>Статут ЈУ Дјечији вртић ,, Пчелица,,</t>
  </si>
  <si>
    <t xml:space="preserve">                      37/25</t>
  </si>
  <si>
    <t xml:space="preserve">                               26.3.2025.</t>
  </si>
  <si>
    <t>20.</t>
  </si>
  <si>
    <t xml:space="preserve">                     47/25</t>
  </si>
  <si>
    <t xml:space="preserve">                             28.8.2025.</t>
  </si>
  <si>
    <r>
      <rPr>
        <b/>
        <sz val="11"/>
        <color theme="1"/>
        <rFont val="Calibri"/>
        <family val="2"/>
        <charset val="1"/>
      </rPr>
      <t>4.  ОСВРТ НА ПРОШЛОГОДИШЊИ РАД УСТАНОВЕ -</t>
    </r>
    <r>
      <rPr>
        <b/>
        <sz val="11"/>
        <rFont val="Calibri"/>
        <family val="2"/>
        <charset val="1"/>
      </rPr>
      <t xml:space="preserve"> АНАЛИЗА ОСТВАРЕНИХ ЦИЉЕВА И ПЛАНИРАНИХ АКТИВНОСТИ У ПРЕТХОДНОЈ РАДНОЈ ГОДИНИ </t>
    </r>
    <r>
      <rPr>
        <sz val="11"/>
        <rFont val="Calibri"/>
        <family val="2"/>
        <charset val="1"/>
      </rPr>
      <t>(сажето</t>
    </r>
    <r>
      <rPr>
        <b/>
        <sz val="11"/>
        <rFont val="Calibri"/>
        <family val="2"/>
        <charset val="1"/>
      </rPr>
      <t xml:space="preserve"> </t>
    </r>
    <r>
      <rPr>
        <sz val="11"/>
        <rFont val="Calibri"/>
        <family val="2"/>
        <charset val="1"/>
      </rPr>
      <t>навести најзначајније информације и показатеље у претходној радној години)</t>
    </r>
  </si>
  <si>
    <t xml:space="preserve">
Установа на основу финансијских могућности реализује послове у домену инвестиционог и текућег одржавања објекта установе са циљем унапређења квалитета и постизања што бољих услова рада. Реализоване су све потребе за нормалан рад.   Пријем дјеце по конкурсу одрађен до почетка радне године  због ситуације која је задесила нашу установу , гдје дошло до урушавања набаче у једној од соба ( старија јасличка група).  Формиране су групе јасличког и вртићког узраста , обезбјеђен кадар за све процесе рада, одржан је састанак Стручног вијећа и извршена аналаиза реализације Годишњег програма рада за радну 2024/2025 годину.  Kонстатовано да је реализација ГПР-а у протеклој радној години дјелимично остварена због горе наведене ситуације у односу на планирано , као приједлог ГПР-а за радну 2025/2026. годину .Установа је кадровски , материјално - финансијски оспособљена за обављање законом утврђених дјелатности. То се види кроз добро организован рад у домену васпитно - образовног рада , његе , здравствене , социјалне заштите и исхране, као и у осталим активностима везаним за функционисање установе.</t>
  </si>
  <si>
    <t xml:space="preserve"> 4.1. ОСВРТ НА СТАЊЕ У ПРЕДШКОЛСКОМ ВАСПИТАЊУ И ОБРАЗОВАЊУ НА ПОДРУЧЈУ ЈЕДИНИЦЕ ЛОКАЛНЕ САМОУПРАВЕ (УКОЛИКО ПОСТОЈИ АКЦИОНИ/РАЗВОЈНИ ПЛАН НА НИВОУ ЈЕДИНИЦЕ ЛОКАЛНЕ САМОУПРАВЕ НАВЕСТИ ДИО КОЈИ СЕ ОДНОСИ НА ПРЕДШКОЛСКО ВАСПИТАЊЕ И ОБРАЗОВАЊЕ)</t>
  </si>
  <si>
    <t>Посебан задатак на унапређивању услова за остваривање васпитни-образовне дјелатности је континуирано богаћење постојећег фонда дидактичког материјала и реквизита , као и набавка стручне литературе. Исто тако велику пажњу придајемо ситуацији која је задесила нашу установу  гдје дошло до урушавања набаче у једној од соба гдје бораве дјеца. Због овог немилог догађаја наша установа тренутно ради на 3 локације које је Локална самоуправа пронашла и обезбједила услове за боравак дјеце по свим стандардима које захтијева Министарство просвјете и културе  и које је Министраство и потписало и дало сагласност  приликом посјете објеката по завршетку радова. Најављено је да ће републичке институције помоћи при изградњи новог вртића што би било од великог значаја за нашу установу .</t>
  </si>
  <si>
    <t>5. ПРОСТОР И КАПАЦИТЕТИ ЗА ФУНКЦИОНИСАЊЕ</t>
  </si>
  <si>
    <t>5.1. ПРОСТОР И КАПАЦИТЕТИ ЗА ФУНКЦИОНИСАЊЕ</t>
  </si>
  <si>
    <t>ПРОСТОРИЈА</t>
  </si>
  <si>
    <t xml:space="preserve">НАЗИВ ПРЕДШКОЛСКЕ УСТАНОВЕ </t>
  </si>
  <si>
    <t>НАЗИВ ОРГАНИЗАЦИОНЕ ЈЕДИНИЦЕ**</t>
  </si>
  <si>
    <t>БРОЈ ПРОСТОРИЈА</t>
  </si>
  <si>
    <t>ПОВРШИНА m²</t>
  </si>
  <si>
    <t>УКУПНА ПОВРШИНА m²</t>
  </si>
  <si>
    <t xml:space="preserve">ОБАВЕЗНЕ ПРОСТОРИЈЕ </t>
  </si>
  <si>
    <t>РАДНА СОБА</t>
  </si>
  <si>
    <t>КОМУНИКАЦИОНИ ПРОСТОР</t>
  </si>
  <si>
    <r>
      <rPr>
        <b/>
        <sz val="11"/>
        <color theme="1"/>
        <rFont val="Calibri"/>
        <family val="2"/>
        <charset val="1"/>
      </rPr>
      <t>ГАРДЕРОБА ЗА ДЈЕЦУ</t>
    </r>
    <r>
      <rPr>
        <b/>
        <sz val="11"/>
        <color rgb="FFFF0000"/>
        <rFont val="Calibri"/>
        <family val="2"/>
        <charset val="1"/>
      </rPr>
      <t xml:space="preserve"> </t>
    </r>
    <r>
      <rPr>
        <b/>
        <sz val="11"/>
        <rFont val="Calibri"/>
        <family val="2"/>
        <charset val="1"/>
      </rPr>
      <t>(ако није у склопу комуникационог простора)</t>
    </r>
  </si>
  <si>
    <r>
      <rPr>
        <b/>
        <sz val="11"/>
        <color theme="1"/>
        <rFont val="Calibri"/>
        <family val="2"/>
        <charset val="1"/>
      </rPr>
      <t xml:space="preserve">ГАРДЕРОБА ЗА ДЈЕЦУ </t>
    </r>
    <r>
      <rPr>
        <b/>
        <sz val="11"/>
        <rFont val="Calibri"/>
        <family val="2"/>
        <charset val="1"/>
      </rPr>
      <t>(ако није у склопу комуникационог простора)</t>
    </r>
  </si>
  <si>
    <t>САНИТАРНИ ПРОСТОР ЗА ДЈЕЦУ</t>
  </si>
  <si>
    <t>САНИТАРНИ ПРОСТОР ЗА ОДРАСЛЕ</t>
  </si>
  <si>
    <t>ЦЕНТРАЛНА КУХИЊА</t>
  </si>
  <si>
    <t>ПРИРУЧНА КУХИЊА</t>
  </si>
  <si>
    <t>ПРОСТОРИЈЕ ЗА УПРАВУ</t>
  </si>
  <si>
    <t>ТЕХНИЧКИ БЛОК</t>
  </si>
  <si>
    <t>ОСТАЛЕ ПРОСТОРИЈЕ</t>
  </si>
  <si>
    <t>ПРОСТОР ЗА ВАСПИТАЧЕ</t>
  </si>
  <si>
    <t>ПРОСТОР ЗА РОДИТЕЉЕ</t>
  </si>
  <si>
    <t>ТРПЕЗАРИЈА</t>
  </si>
  <si>
    <t>ПРОСТОР ЗА ЗАЈЕДНИЧКЕ АКТИВНОСТИ</t>
  </si>
  <si>
    <t>ОСТАЛО (НАВЕСТИ)</t>
  </si>
  <si>
    <t>ВАЊСКИ ПРОСТОР</t>
  </si>
  <si>
    <t>ПРОСТОР ЗА ИГРУ ДЈЕЦЕ (ИГРАЛИШТЕ)</t>
  </si>
  <si>
    <t>ПРОСТОР ЗА КОМУНИКАЦИЈУ</t>
  </si>
  <si>
    <t>ПРОСТОР ЗА ПАРКИНГ -МЈЕСТА</t>
  </si>
  <si>
    <t xml:space="preserve">УКУПНА ПОВРШИНА: </t>
  </si>
  <si>
    <t>6 37  9</t>
  </si>
  <si>
    <t>КОРИСНА ПОВРШИНА*:</t>
  </si>
  <si>
    <t xml:space="preserve">КОРИСНА ПОВРШИНА*: </t>
  </si>
  <si>
    <t>Корисна радна површина дефинисана је чланом 32. Правилника о стандардима и нормативима за област предшколског васпитања и образовања ("Службени гласник Републике Српске" број 69/19).</t>
  </si>
  <si>
    <t>* *Попунити за сваку организациону јединицу посебно.</t>
  </si>
  <si>
    <t>НАЗИВ ОРГАНИЗАЦИОНЕ ЈЕДИНИЦЕ " Пчелица 2"</t>
  </si>
  <si>
    <t>НАЗИВ ОРГАНИЗАЦИОНЕ ЈЕДИНИЦЕ  " Пчелица 3"</t>
  </si>
  <si>
    <r>
      <rPr>
        <b/>
        <sz val="11"/>
        <color rgb="FF000000"/>
        <rFont val="Calibri"/>
        <family val="2"/>
        <charset val="1"/>
      </rPr>
      <t xml:space="preserve">ГАРДЕРОБА ЗА ДЈЕЦУ </t>
    </r>
    <r>
      <rPr>
        <b/>
        <sz val="11"/>
        <rFont val="Calibri"/>
        <family val="2"/>
        <charset val="1"/>
      </rPr>
      <t>(ако није у склопу комуникационог простора)</t>
    </r>
  </si>
  <si>
    <t>10       361,4       54,5                                           415,9</t>
  </si>
  <si>
    <t xml:space="preserve">13     572,33       80,64                              652,73            </t>
  </si>
  <si>
    <t>6.  БЕЗБЈЕДНОСТ БОРАВКА ДЈЕЦЕ И ОДРАСЛИХ У ОБЈЕКТИМА УСТАНОВЕ</t>
  </si>
  <si>
    <t>РЕД. БРОЈ</t>
  </si>
  <si>
    <t>АКТИ</t>
  </si>
  <si>
    <t>АКТ ИЗРАДИО:</t>
  </si>
  <si>
    <t>БРОЈ АКТА:</t>
  </si>
  <si>
    <t>ДАТУМ ДОНОШЕЊА:</t>
  </si>
  <si>
    <t>ПРОЦЈЕНА РИЗИКА НА РАДНОМ МЈЕСТУ И У РАДНОЈ СРЕДИНИ ЗА ЗАПОСЛЕНЕ</t>
  </si>
  <si>
    <t>РУДАРСКО ТЕХНОЛОШКИ ЗАВОД ПРИЈЕДОР</t>
  </si>
  <si>
    <t>Март 24.</t>
  </si>
  <si>
    <t>ПРОЦЈЕНА РИЗИКА ОД ОПАСНОСТИ ЗА БОРАВАК ДЈЕЦЕ У УСТАНОВИ</t>
  </si>
  <si>
    <t>20/25</t>
  </si>
  <si>
    <t>АПРИЛ 2025.ГОД.</t>
  </si>
  <si>
    <t xml:space="preserve">ПЛАН ЗАШТИТЕ И СПАСАВАЊА У ВАНРЕДНИМ СИТУАЦИЈАМА </t>
  </si>
  <si>
    <t>6.1. ПРОЦЈЕНА УПОТРЕБЉИВОСТИ НАМЈЕНЕ И ПЛАНОВИ ЗА ОДРЖАВАЊЕ ПРОСТОРА</t>
  </si>
  <si>
    <t>6.2. МЈЕРЕ РЕДОВНОГ ОДРЖАВАЊА ПРОСТОРА</t>
  </si>
  <si>
    <t xml:space="preserve">Просторије су употребљиве и одговарају намјени . Редовно се реализује набавка материјала за одржавање хигијене . Урађена је дезинфекција и дертаизација објекта , све у циљу стварања опртималних услова за боравак дјеце и реализацију програмских задатака . Опрема је прилагођена дјеци , као и дидактички материјали кој им се нуде , а са којима се код дјеце подстиче истраживање , експериментисање , манипулисање и слобода кретања по простору . </t>
  </si>
  <si>
    <t>Реализатори програма Периодична процјена ризика су именована
комисија коју чине запослени радници установе.
Комисија је задужена за проведбу мјера у оквиру послова утврђених
Правилником заштите на раду и Програм мјера о начину и поступку
заштите и безбједности дјеце. Потребне мјере се спроводе  у складу са следећим актима : План цивилне заштите ЈУ Дјечији вртић Пчелица, Правилник о заштити од пожара , Програм мјера о начину и поступку заштите и безбједности дјеце у ЈУ Дјечији вртић ,,Пчелица,, Козарска Дубица.</t>
  </si>
  <si>
    <t>комисија коју чине запослени радници установе.</t>
  </si>
  <si>
    <t>Комисија је задужена за проведбу мјера у оквиру послова утврђених</t>
  </si>
  <si>
    <t>Правилником заштите на раду и Програм мјера о начину и поступку</t>
  </si>
  <si>
    <t>заштите и безбједности дјеце.</t>
  </si>
  <si>
    <t>6.3. КОЛЕКТИВНО ОСИГУРАЊЕ ДЈЕЦЕ ОД ПОВРЕДА И НЕСРЕТНОГ СЛУЧАЈА</t>
  </si>
  <si>
    <t>ОСИГУРАВАЈУЋА КУЋА</t>
  </si>
  <si>
    <t>БРОЈ ПОЛИСЕ:</t>
  </si>
  <si>
    <t>ДАТУМ:</t>
  </si>
  <si>
    <t xml:space="preserve">Дунав осигурање </t>
  </si>
  <si>
    <t>Н-0030332</t>
  </si>
  <si>
    <t>11.9.2025.</t>
  </si>
  <si>
    <t>7. ОПРЕМА: МАТЕРИЈАЛИ ЗА ИГРУ И РАНО УЧЕЊЕ И ДИДАКТИЧКА СРЕДСТВА</t>
  </si>
  <si>
    <r>
      <rPr>
        <b/>
        <sz val="11"/>
        <rFont val="Calibri"/>
        <family val="2"/>
        <charset val="1"/>
      </rPr>
      <t>УСТАНОВА/</t>
    </r>
    <r>
      <rPr>
        <b/>
        <sz val="11"/>
        <color theme="1"/>
        <rFont val="Calibri"/>
        <family val="2"/>
        <charset val="1"/>
      </rPr>
      <t>ОРГАНИЗАЦИОНА ЈЕДИНИЦА</t>
    </r>
  </si>
  <si>
    <t>ПРОЦЈЕНА УПОТРЕБЉИВОСТИ НАМЈЕНЕ ПО ОРГАНИЗАЦИОНИМ ЈЕДИНИЦАМА НА ОСНОВУ ПРАВИЛНИКА О СТАНДАРДИМА И НОРМАТИВИМА ЗА ОБЛАСТ ПРЕДШКОЛСКОГ ВАСПИТАЊА И ОБРАЗОВАЊА И РАДНИХ КЊИГА*</t>
  </si>
  <si>
    <t xml:space="preserve">ДИДАКТИЧКА СРЕДСТВА, МАТЕРИЈАЛИ ЗА РАНО УЧЕЊЕ И ИГРАЧКЕ И ДРУГА ДИДАКТИЧКА СРЕДСТВА </t>
  </si>
  <si>
    <t>ДИДАКТИЧКА СРЕДСТВА, МАТЕРИЈАЛИ ЗА РАНО УЧЕЊЕ И ИГРАЧКЕ КОЈЕ СУ ВАСПИТАЧИ И СТРУЧНИ САРАДНИЦИ САМИ ИЗРАДИЛИ</t>
  </si>
  <si>
    <t>УРЕЂАЈИ И ОПРЕМА</t>
  </si>
  <si>
    <t>ЛИТЕРАТУРА</t>
  </si>
  <si>
    <t xml:space="preserve">РЕКВИЗИТИ НА ОТВОРЕНОМ ПРОСТОРУ И ДРУГИ РЕКВИЗИТИ </t>
  </si>
  <si>
    <t>ДИДАКТИЧКА СРЕДСТВА, МАТЕРИЈАЛИ ЗА РАНО УЧЕЊЕ И ИГРАЧКЕ СУ ПО ОДГОВАРАЈУЋИМ ПЕДАГОШКИМ СТАНДАРДИМА И НОРМАТИВИМА ЗА ОБЛАСТ ПРЕДШКОЛСКОГ ВАСПИТАЊА И ОБРАЗОВАЊА.КОНТИНУИРАНО СЕ НАБАВЉАЈУ ТОКОМ ГОДИНЕ ДИДАКТИЧКА СРЕДСТВА , НАСТАВНА ПОМАГАЛА, МАТЕРИЈАЛИ И ИГРАЧКЕ У СКЛАДУ СА УЗРАСТОМ ДЈЕЦЕ ЗА СВАКУ ВАСПИТНУ ГРУПУ.</t>
  </si>
  <si>
    <t xml:space="preserve">СВАКА РАДНА ПРОСТОРИЈА ПОСЈЕДУЈЕ ТВ ПРИЈЕМНИК ,ДВД ПЛЕЈЕР ,ЕДУКАТИВНИ И МУЗИЧКИ ЦД </t>
  </si>
  <si>
    <t>БИБЛИОТЕКА У НАШОЈ УСТАНОВИ ЗАДОВОЉАВА СВОЈИМ ФОНДОМ ПОТРЕБЕ А ИМАМО У ПЛАНУ И НАБАВКУ НОВИХ ИЗДАЊА ИЗ ПОЈЕДИНИХ ОБЛАСТИ МЕТОДИКЕ И ПЕДАГОГИЈЕ</t>
  </si>
  <si>
    <t>ЗБОГ СИТУАЦИЈЕ КОЈА ЈЕ ЗАДЕСИЛА НАШУ УСТАНОВУ ДВОРИШТА У КОЈИМА БОРАВЕ ДЈЕЦА СУ ДЈЕЛИМИЧНО ОПРЕМЉЕНА.</t>
  </si>
  <si>
    <t>*Описати стање у Установи по организационим јединицама.</t>
  </si>
  <si>
    <t>8. ПЛАН НАБАВКЕ МАТЕРИЈАЛА ЗА ИГРУ И РАНО УЧЕЊЕ И ДИДАКТИЧКИХ СРЕДСТАВА</t>
  </si>
  <si>
    <t>8.1. ПЛАН НАБАВКЕ НА ОСНОВУ АНАЛИЗЕ РАДНИХ КЊИГА</t>
  </si>
  <si>
    <t>НАЗИВ И ОПИС</t>
  </si>
  <si>
    <t>ДИНАМИКА НАБАВКЕ</t>
  </si>
  <si>
    <t>НАПОМЕНА</t>
  </si>
  <si>
    <t>МАТЕРИЈАЛИ ЗА ИГРУ И РАНО УЧЕЊЕ И ДИДАКТИЧКА СРЕДСТВА</t>
  </si>
  <si>
    <t>КОЦКЕ НИЗАЛИЦЕ, -ДИДАКТИЧЕ ИГРЕ , ДРУШТВЕНЕ ИГРЕ ,ЗАБАДАЛИЦЕ</t>
  </si>
  <si>
    <t>КОНТИНУИРАНО У ТОКУ РАДА</t>
  </si>
  <si>
    <t>СРЕДСТВА ЗА ИГРУ НА ОТВОРЕНОМ</t>
  </si>
  <si>
    <t>ДВОРИШТЕ ВРТИЋА ДЈЕЛИМИЧНО ОПРЕМЉЕНО</t>
  </si>
  <si>
    <t>ПО ПОТРЕБИ</t>
  </si>
  <si>
    <t>ИГРАЧКЕ</t>
  </si>
  <si>
    <t>ЛОГИЧКИ БЛОКОВИ , КУТИЋИ ФРИЗЕРА, КУТИЋИ МАЈСТОРА</t>
  </si>
  <si>
    <t>СЕПТЕМБАР</t>
  </si>
  <si>
    <t>ПЛАНИРА СЕ НАБАВКА НЕОПХОДНЕ САВРЕМЕНЕ ЛИТЕРАТУРЕ, ЧАСОПИСА ИЗ ПРАКСЕ И ЛИТЕРАТУРЕ ЗА ДЈЕЦУ. СТРУЧНА ЛИТЕРАТУРА ( РАЗВОЈ ГОВОРА УПОЗНАВАЊЕ ОКОЛИНЕ, ЛИКОВНО ВАСПИТАЊЕ , МУЗИЧКО ВАСПИТАЊЕ, ФИЗИЧКО ВАСПИТАЊЕ ИДР. ПРЕДШКОЛАЦ , МАЛА ШКОЛА , ШКОЛИЦА, ЦВРЧКОВ КОМПЛЕТ,БАЈКЕ , БАСНЕ , ПРИПОВЈЕТКЕ</t>
  </si>
  <si>
    <t>стручне литературе, часописе из праксе и литертуре за дјецу.</t>
  </si>
  <si>
    <t>8.2. ПЛАН НАБАВКЕ НАМЈЕШТАЈА, УРЕЂАЈА, ОПРЕМЕ</t>
  </si>
  <si>
    <t>Стручна литература:</t>
  </si>
  <si>
    <t>-Приручник за васпитаче (Развој говора, Упознавање</t>
  </si>
  <si>
    <t>РАДНЕ СОБЕ</t>
  </si>
  <si>
    <t>НАМЈЕШТАЈ , УРЕЂАЈИ И ОПРЕМА</t>
  </si>
  <si>
    <t>КУХИЊА</t>
  </si>
  <si>
    <t>АПАРАТИ , УРЕЂАЈИ , СУЂЕ И ОСТАЛА СРЕДСТВА</t>
  </si>
  <si>
    <t>ГАРДЕРОБА</t>
  </si>
  <si>
    <t>РАДНА ОДЈЕЋА И ОБУЋА , СВЕЧАНА ОДЈЕЋА ЗА НАСТУПЕ</t>
  </si>
  <si>
    <t>КАНЦЕЛАРИЈЕ</t>
  </si>
  <si>
    <t xml:space="preserve"> ОПРЕМА,КАНЦЕЛАРИЈСКИ МАТЕРИЈАЛ</t>
  </si>
  <si>
    <t>ДВОРИШТЕ</t>
  </si>
  <si>
    <t>СПРАВЕ ЗА ИГРУ ( ТОБОГАНИ , КЛАЦКАЛИЦЕ , ПЕЊАЛИЦЕ</t>
  </si>
  <si>
    <t>ОСТАЛО</t>
  </si>
  <si>
    <t>9. ПОДАЦИ О ИНВЕСТИЦИЈАМА И ДОНАЦИЈАМА У ПРОТЕКЛОЈ ГОДИНИ</t>
  </si>
  <si>
    <t>9.1. ИНВЕСТИЦИЈЕ</t>
  </si>
  <si>
    <t>НАЗИВ ИНВЕСТИЦИЈЕ/ОПРЕМЕ</t>
  </si>
  <si>
    <t>ГОДИНА РЕАЛИЗАЦИЈЕ</t>
  </si>
  <si>
    <t>ВРИЈЕДНОСТ ИНВЕСТИЦИЈЕ</t>
  </si>
  <si>
    <t>ИЗВОР ФИНАНСИРАЊА</t>
  </si>
  <si>
    <t>НАМЈЕНА</t>
  </si>
  <si>
    <t>Машина за суђе</t>
  </si>
  <si>
    <t>трезор општине</t>
  </si>
  <si>
    <t>прање посуђа</t>
  </si>
  <si>
    <t>Усисивач</t>
  </si>
  <si>
    <t>178.00</t>
  </si>
  <si>
    <t>производно услужма опрема</t>
  </si>
  <si>
    <t>Електрична пећ</t>
  </si>
  <si>
    <t>кухиња</t>
  </si>
  <si>
    <t>Столице</t>
  </si>
  <si>
    <t>опрема за групе</t>
  </si>
  <si>
    <t>Канцеларисјки намјештај</t>
  </si>
  <si>
    <t>канцеларија - рачуноводство</t>
  </si>
  <si>
    <t xml:space="preserve">Намјештај за собу Организациона Јединица </t>
  </si>
  <si>
    <t xml:space="preserve">Организација LOVE ONLUS </t>
  </si>
  <si>
    <t>Опремање просторије за боравак малишана</t>
  </si>
  <si>
    <t xml:space="preserve">9.3. ПОТРЕБЕ ЗА ИНВЕСТИЦИЈАМА И УЛАГАЊИМА </t>
  </si>
  <si>
    <t>ОПИС</t>
  </si>
  <si>
    <t>ПОТРЕБНА СРЕДСТВА</t>
  </si>
  <si>
    <t>НУЛТИ ПРИОРИТЕТ</t>
  </si>
  <si>
    <t>ИНВЕСТИЦИЈЕ</t>
  </si>
  <si>
    <t xml:space="preserve">Реконструкција санитарног чвора </t>
  </si>
  <si>
    <t>Нашој предшколској установи Европска унија / Босна и Херцеговина одобрила је средства за пројекат реконструкције унутрашњости објекта. Укупна вриједност наведеног пројекта је 200,000,00км</t>
  </si>
  <si>
    <t>ОПРЕМА</t>
  </si>
  <si>
    <t>Машина за веш , сушилица и санитарије</t>
  </si>
  <si>
    <t>ПРВИ ПРИОРИТЕТ</t>
  </si>
  <si>
    <t>Реконструкција кихуње</t>
  </si>
  <si>
    <t xml:space="preserve">Кухињски апарати и уређаји </t>
  </si>
  <si>
    <t>ДРУГИ ПРИОРИТЕТ</t>
  </si>
  <si>
    <t>Санација унутрашњости објекта</t>
  </si>
  <si>
    <t>ТРЕЋИ ПРИОРИТЕТ</t>
  </si>
  <si>
    <t>Санација електро инсталације</t>
  </si>
  <si>
    <t>Разводни ормари</t>
  </si>
  <si>
    <t>Током реализације планираних активности , установа се суочила са озбиљним инфраструктурним проблемом урушавање  набаче у једној од соба  ( СТАРИЈА ЈАСЛИЧКА ГРУПА) који је значајно утицао на даљи ток рада. Средства која су била намјењена за даља улагања морала су бити заустављена укључујући донације ЕУ -Б И Х .Што се тиче инвестиција због оснивања нових организационих јединица  уложена су средства од око 150.000,00КМ за адаптацију и реновирање ОЈ "Пчелица 2" и "Пчелица 3".Средства за инвестиције обезбједио је оснивач  Општина Козарска Дубица.</t>
  </si>
  <si>
    <t>10. БРОЈ ДЈЕЦЕ ПО УЗРАСТУ</t>
  </si>
  <si>
    <t>Укупно</t>
  </si>
  <si>
    <t xml:space="preserve">Дјечаци </t>
  </si>
  <si>
    <t>Дјевојчице</t>
  </si>
  <si>
    <t>до 1 године</t>
  </si>
  <si>
    <t>од 12-24 мј.</t>
  </si>
  <si>
    <t>од 24-36 мј.</t>
  </si>
  <si>
    <t>од 3-4 године</t>
  </si>
  <si>
    <t>од 4-5 година</t>
  </si>
  <si>
    <t>од 5-6 година</t>
  </si>
  <si>
    <t>од 6-7 *година</t>
  </si>
  <si>
    <t>УКУПНО:</t>
  </si>
  <si>
    <t>УКУПАН БРОЈ ДЈЕЦЕ:</t>
  </si>
  <si>
    <t xml:space="preserve">УКУПАН БРОЈ ГРУПА: </t>
  </si>
  <si>
    <t>* Дјеца којима је одгођен упис у први разред или дјеца која су рођена послије 01.09. и нису имала обавезу да крену у први разред.</t>
  </si>
  <si>
    <t>Назив организационе јединице:</t>
  </si>
  <si>
    <t>11. ЈАСЛИЧКА ГРУПА</t>
  </si>
  <si>
    <t>УЗРАСТ</t>
  </si>
  <si>
    <t>Број група</t>
  </si>
  <si>
    <t>Број дјеце</t>
  </si>
  <si>
    <t>Дјечаци</t>
  </si>
  <si>
    <t>Задужени васпитачи</t>
  </si>
  <si>
    <t xml:space="preserve">од 6-12 мјесеци </t>
  </si>
  <si>
    <t xml:space="preserve">од 12-24 мјесеца </t>
  </si>
  <si>
    <t xml:space="preserve">од 24-36 мјесеци </t>
  </si>
  <si>
    <t>ДАНИЈЕЛА ЧЕЛИЦА, ДРАГАНА СТОЈАНОВИЋ</t>
  </si>
  <si>
    <t xml:space="preserve">мјешовита група </t>
  </si>
  <si>
    <t>Укупно:</t>
  </si>
  <si>
    <t xml:space="preserve"> Сагласност оснивача на основу које се повећава број уписане дјеце у васпитним групама за 20%, у складу са чланом 43. став 12 Закона</t>
  </si>
  <si>
    <t>Број и датум акта:</t>
  </si>
  <si>
    <t>01-131-7/2  31.7.2025.</t>
  </si>
  <si>
    <t>Број дјеце са сметњама у развоју у јасличким групама која имају Налаз и мишљење стручне комисије о процјени потреба и усмјеравању дјеце и омладине са сметњама у развоју</t>
  </si>
  <si>
    <t>Број сарадника за васпитача</t>
  </si>
  <si>
    <r>
      <rPr>
        <b/>
        <sz val="11"/>
        <color theme="1"/>
        <rFont val="Calibri"/>
        <family val="2"/>
        <charset val="1"/>
      </rPr>
      <t xml:space="preserve">Број дјеце која </t>
    </r>
    <r>
      <rPr>
        <b/>
        <sz val="11"/>
        <rFont val="Calibri"/>
        <family val="2"/>
        <charset val="1"/>
      </rPr>
      <t xml:space="preserve">су под старатељством у јасличким групама </t>
    </r>
  </si>
  <si>
    <t>Број дјеце самохраних родитеља у јасличким групама</t>
  </si>
  <si>
    <t>12. ВРТИЋКЕ ГРУПЕ</t>
  </si>
  <si>
    <t xml:space="preserve">од 3-4 године </t>
  </si>
  <si>
    <t>Радмила Бабић, Тамара Шаренац , Зорица Арсенић , Биљана Цвијетић</t>
  </si>
  <si>
    <t xml:space="preserve">од 4-5 година </t>
  </si>
  <si>
    <t>Николина Миљатовић , Рдамила Ђукановић , Душка Чанковић</t>
  </si>
  <si>
    <t xml:space="preserve">од 5-6 година </t>
  </si>
  <si>
    <t>Јелена Шкорић, Роса Борисевић Дрљић</t>
  </si>
  <si>
    <t>Сандра Латиновић, Гордана Радовић, Сања Вукмирица , Николина Гојић</t>
  </si>
  <si>
    <t xml:space="preserve">Укупно: </t>
  </si>
  <si>
    <t>01-131-7/2/25 31.7.2025.</t>
  </si>
  <si>
    <t>Број дјеце са сметњама у развоју у вртићким групама која имају Налаз и мишљење стручне комисије о процјени потреба и усмјеравању дјеце и омладине са сметњама у развоју</t>
  </si>
  <si>
    <t>1 Сања Миланковић</t>
  </si>
  <si>
    <t>Број дјеце која су под старатељством у вртићким групама</t>
  </si>
  <si>
    <t>Број дјеце самохраних родитеља у вртићким групама</t>
  </si>
  <si>
    <t>13. ПОДАЦИ О ДЈЕЦИ СА СМЕТЊАМА У РАЗВОЈУ</t>
  </si>
  <si>
    <t>13.1. ПОДАЦИ О ДЈЕЦИ СА СМЕТЊАМА У РАЗВОЈУ КОЈА ИМАЈУ НАЛАЗ И МИШЉЕЊЕ О ПРОЦЈЕНИ ПОТРЕБА И УСМЈЕРАВАЊУ ДЈЕЦЕ И ОМЛАДИНЕ СА СМЕТЊАМА У РАЗВОЈУ</t>
  </si>
  <si>
    <t>ПОЛ</t>
  </si>
  <si>
    <t>САРАДНИК ЗА ВАСПИТАЧА (ДА/НЕ)</t>
  </si>
  <si>
    <t>ЗАНИМАЊЕ (СТРУЧНА СПРЕМА)САРАДНИКА ЗА ВАСПИТАЧА*</t>
  </si>
  <si>
    <t>ИОП**</t>
  </si>
  <si>
    <t>ТИП ОШТЕЋЕЊА</t>
  </si>
  <si>
    <t>М</t>
  </si>
  <si>
    <t>Ж</t>
  </si>
  <si>
    <t>ОШТЕЋЕЊЕ ВИДА</t>
  </si>
  <si>
    <t>ОШТЕЋЕЊЕ СЛУХА</t>
  </si>
  <si>
    <t>ОШТЕЋЕЊЕ У ГОВОРНО-ГЛАСОВНОЈ КОМУНИКАЦИЈИ</t>
  </si>
  <si>
    <t xml:space="preserve">ТЈЕЛЕСНО ОШТЕЋЕЊЕ </t>
  </si>
  <si>
    <t>ХРОНИЧНО ОБОЉЕЊЕ</t>
  </si>
  <si>
    <t>ИНТЕЛЕКТУАЛНО ОШТЕЋЕЊЕ</t>
  </si>
  <si>
    <t>ПСИХИЧКИ ПОРЕМЕЋАЈ И/ИЛИ ОБОЉЕЊЕ</t>
  </si>
  <si>
    <t>АУТИЗАМ</t>
  </si>
  <si>
    <t>ВИШЕСТРУКЕ СМЕТЊЕ</t>
  </si>
  <si>
    <t>ДРУГА ОШТЕЋЕЊА ИЛИ ОБОЉЕЊА</t>
  </si>
  <si>
    <t>3Г</t>
  </si>
  <si>
    <t>4Г</t>
  </si>
  <si>
    <t>5Г</t>
  </si>
  <si>
    <t>4.</t>
  </si>
  <si>
    <t>6Г</t>
  </si>
  <si>
    <t>5.</t>
  </si>
  <si>
    <t>ССС ТУРИСТИЧКИ ТЕХНИЧАР</t>
  </si>
  <si>
    <t>13.1. ПОДАЦИ О ДЈЕЦИ СА СМЕТЊАМА У РАЗВОЈУ КОЈА СУ У ПЕРИОДУ ОПСЕРВАЦИЈЕ</t>
  </si>
  <si>
    <t>Коментар: Да ли је за дијете са сметњама у развоју израђен индвидуализовани васпитно-образовни програм? Навести добре и лоше стране инклузије и да ли су родитељи ангажовани као сарадници за васпитача.</t>
  </si>
  <si>
    <t>* У складу са чланом 55. Закона.</t>
  </si>
  <si>
    <t>** Индивидализовани васпитно-образовни програм - За надарену дјецу, дјецу са тешкоћама у учењу, дјецу изложену социјално ризичним понашањима, дјецу без родитеља и дјецу која не познају језик на којем се одвија васпитно-образовни рад, предшколска установа је дужна да изради индивидуализовани васпитно-образовни програм (навести са да или не)</t>
  </si>
  <si>
    <t>13.2. ИНДИВИДУАЛИЗОВАНИ ВАСПИТНО-ОБРАЗОВНИ ПРОГРАМ</t>
  </si>
  <si>
    <t xml:space="preserve">Пол </t>
  </si>
  <si>
    <t xml:space="preserve">Узраст </t>
  </si>
  <si>
    <t>НАДАРЕНА ДЈЕЦА</t>
  </si>
  <si>
    <t>ДЈЕЦА СА ПОТЕШКОЋАМА У УЧЕЊУ</t>
  </si>
  <si>
    <t>ДЈЕЦА ИЗЛОЖЕНА СОЦИЈАЛНО РИЗИЧНОМ ПОНАШАЊУ</t>
  </si>
  <si>
    <t>ДЈЕЦА БЕЗ РОДИТЕЉСКОГ СТАРАЊА</t>
  </si>
  <si>
    <t>ДЈЕЦА КОЈА НЕ ПОЗНАЈУ ЈЕЗИК НА КОЈЕМ СЕ ОДВИЈА ВАСПИТНО-ОБРАЗОВНИ РАД</t>
  </si>
  <si>
    <t xml:space="preserve">14. ПРОДУЖЕНИ БОРАВАК </t>
  </si>
  <si>
    <t>Водитељи програма</t>
  </si>
  <si>
    <t xml:space="preserve">Занимање водитеља </t>
  </si>
  <si>
    <t>Назив организационе јединице у којој се реализује</t>
  </si>
  <si>
    <t>Радно вријеме</t>
  </si>
  <si>
    <t>УКУПНО</t>
  </si>
  <si>
    <t>Број дјеце која похађају први разред</t>
  </si>
  <si>
    <t>Број дјеце која похађају други разред</t>
  </si>
  <si>
    <t>Број дјеце која похађају трећи разред</t>
  </si>
  <si>
    <t>15. ПОРОДИЧНЕ ПРИЛИКЕ И ПОХАЂАЊЕ УСТАНОВЕ</t>
  </si>
  <si>
    <t>Износи који родитељи уплаћују за дјецу на основу наведених категорија</t>
  </si>
  <si>
    <t>Остало</t>
  </si>
  <si>
    <t>Дјеца према броју дјеце у породици</t>
  </si>
  <si>
    <t xml:space="preserve">Једно </t>
  </si>
  <si>
    <t xml:space="preserve">Двоје </t>
  </si>
  <si>
    <t>Троје</t>
  </si>
  <si>
    <t>Четворо</t>
  </si>
  <si>
    <t>Петоро и више</t>
  </si>
  <si>
    <t xml:space="preserve">Број дјеце </t>
  </si>
  <si>
    <t>Цјелодневни програм</t>
  </si>
  <si>
    <t>Полудневни програм</t>
  </si>
  <si>
    <t xml:space="preserve">Број дјеце према висини уплате </t>
  </si>
  <si>
    <t>Пун износ учешћа родитеља</t>
  </si>
  <si>
    <t>130КМ</t>
  </si>
  <si>
    <t>Родитељи не плаћају боравак у складу са чланом 99. Закона</t>
  </si>
  <si>
    <t>Родитељи не плаћају боравак из неког другог разлога по другом основу (навести који)</t>
  </si>
  <si>
    <t>Плаћају одређени проценат од пуног износа учешћа родитеља</t>
  </si>
  <si>
    <t>234КМ</t>
  </si>
  <si>
    <t>Подаци о породичном статусу</t>
  </si>
  <si>
    <t>Дијете са оба родитеља</t>
  </si>
  <si>
    <t>Дијете без једног родитеља (самохрани родитељ)</t>
  </si>
  <si>
    <t>Дијете без оба родитеља</t>
  </si>
  <si>
    <t>Дијете под старатељством</t>
  </si>
  <si>
    <t>Дијете разведених родитеља</t>
  </si>
  <si>
    <t>Дјеца према запослености родитеља</t>
  </si>
  <si>
    <t>Дијете чија су оба родитеља запослена</t>
  </si>
  <si>
    <t>Дијете чији је један родитељ запослен</t>
  </si>
  <si>
    <t>Незапослена оба родитеља</t>
  </si>
  <si>
    <t>Родитељи индивидуални пољопривредници</t>
  </si>
  <si>
    <t>16. КАПАЦИТЕТ УСТАНОВЕ*</t>
  </si>
  <si>
    <t>Број радних соба</t>
  </si>
  <si>
    <t>Укупно васпитних група</t>
  </si>
  <si>
    <t>Укупно дјеце предшколског узраста</t>
  </si>
  <si>
    <t>Број дјеце у продуженом боравку</t>
  </si>
  <si>
    <t>Број група у продуженом боравку</t>
  </si>
  <si>
    <t>Укупан број корисника</t>
  </si>
  <si>
    <t>16.1. Број дјеце која нису примљена због попуњеног капацитета</t>
  </si>
  <si>
    <t>*Површина радне собе не може бити мања од 25 m2, с тим да се у радној соби треба обезбиједити најмање 2,5 m2 корисне радне површине за свако дијете у складу са чланом 40. Правилника о стандардима и нормативима за област предшколског васпитања и образовања.</t>
  </si>
  <si>
    <r>
      <rPr>
        <b/>
        <sz val="11"/>
        <rFont val="Calibri"/>
        <family val="2"/>
        <charset val="1"/>
      </rPr>
      <t xml:space="preserve">17.   ПОЈЕДИНАЧНИ ПОДАЦИ О ЗАПОСЛЕНИМ </t>
    </r>
    <r>
      <rPr>
        <b/>
        <sz val="11"/>
        <color rgb="FFFF0000"/>
        <rFont val="Calibri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</t>
    </r>
  </si>
  <si>
    <t>РЕДНИ БРОЈ</t>
  </si>
  <si>
    <t>ИМЕ И ПРЕЗИМЕ*</t>
  </si>
  <si>
    <t>ЗВАЊЕ                        (УПИСАНО У ДИПЛОМИ)</t>
  </si>
  <si>
    <t>ВРСТА РАДНОГ ОДНОСА   (1, 2, 3, 4)**</t>
  </si>
  <si>
    <t>РАСПОРЕЂЕН НА РАДНО МЈЕСТО</t>
  </si>
  <si>
    <t xml:space="preserve">ПУНЕ ГОДИНЕ СТАЖА РАДНИКА                                  </t>
  </si>
  <si>
    <t>ПОЛОЖЕН СТРУЧНИ ИСПИТ  (да-1; не-0)</t>
  </si>
  <si>
    <t>M.Б</t>
  </si>
  <si>
    <t>Директор</t>
  </si>
  <si>
    <t xml:space="preserve">М.С. </t>
  </si>
  <si>
    <t>Дипломирани правник</t>
  </si>
  <si>
    <t>адм.фин.радник</t>
  </si>
  <si>
    <t>Р.Т</t>
  </si>
  <si>
    <t>Педагог</t>
  </si>
  <si>
    <t>Р.Ђ</t>
  </si>
  <si>
    <t>Дип. Васпитач предшколске дјеце</t>
  </si>
  <si>
    <t>Васпитач</t>
  </si>
  <si>
    <t>Д.Ч</t>
  </si>
  <si>
    <t>Д.С</t>
  </si>
  <si>
    <t>Ј.Ш</t>
  </si>
  <si>
    <t>Р.Б</t>
  </si>
  <si>
    <t>Р.Б.Д</t>
  </si>
  <si>
    <t>Г.Р</t>
  </si>
  <si>
    <t>Н.М</t>
  </si>
  <si>
    <t>З.А</t>
  </si>
  <si>
    <t>Б.Ц</t>
  </si>
  <si>
    <t>Н.Г</t>
  </si>
  <si>
    <t>Д.С.С</t>
  </si>
  <si>
    <t>С.Л</t>
  </si>
  <si>
    <t>С.В</t>
  </si>
  <si>
    <t>Т.Ш</t>
  </si>
  <si>
    <t>приправник</t>
  </si>
  <si>
    <t>Ж.В</t>
  </si>
  <si>
    <t>Електро техничар</t>
  </si>
  <si>
    <t>Мајстор</t>
  </si>
  <si>
    <t>21.</t>
  </si>
  <si>
    <t>С.Х</t>
  </si>
  <si>
    <t>Кулинарски техничар</t>
  </si>
  <si>
    <t>Кухар</t>
  </si>
  <si>
    <t>Љ.С</t>
  </si>
  <si>
    <t>Пословно правни тех.</t>
  </si>
  <si>
    <t>Референт за набавку</t>
  </si>
  <si>
    <t>А.М</t>
  </si>
  <si>
    <t>НК</t>
  </si>
  <si>
    <t>Чистачица</t>
  </si>
  <si>
    <t>Т.П</t>
  </si>
  <si>
    <t>КВ</t>
  </si>
  <si>
    <t>Н.С</t>
  </si>
  <si>
    <t>М.У</t>
  </si>
  <si>
    <t>С.М</t>
  </si>
  <si>
    <t>Тури.техничар</t>
  </si>
  <si>
    <t>Сарадник за васп.</t>
  </si>
  <si>
    <t>Ж.Б</t>
  </si>
  <si>
    <t>Индустријски столар</t>
  </si>
  <si>
    <t xml:space="preserve">Мајстор </t>
  </si>
  <si>
    <t>М.К</t>
  </si>
  <si>
    <t>Д.Г</t>
  </si>
  <si>
    <t>18. СТРУЧНА СПРЕМА ЗАПОСЛЕНИХ</t>
  </si>
  <si>
    <t>КЛАСИФИКАЦИОНА СТРУКТУРА</t>
  </si>
  <si>
    <t>ССС</t>
  </si>
  <si>
    <t>ВКВ</t>
  </si>
  <si>
    <t>ВШ</t>
  </si>
  <si>
    <t>ВСС</t>
  </si>
  <si>
    <t>мр</t>
  </si>
  <si>
    <t>др</t>
  </si>
  <si>
    <t>Запослени према врсти радног времена</t>
  </si>
  <si>
    <t>Пуно радно вријеме</t>
  </si>
  <si>
    <t>Непуно радно вријеме</t>
  </si>
  <si>
    <t>ВАСПИТАЧ</t>
  </si>
  <si>
    <t>МЕДИЦИНСКИ ТЕХНИЧАР*</t>
  </si>
  <si>
    <t>СТРУЧНИ САРАДНИЦИ</t>
  </si>
  <si>
    <t>ПЕДАГОГ</t>
  </si>
  <si>
    <t>ПСИХОЛОГ</t>
  </si>
  <si>
    <t>ДЕФЕКТОЛОГ ОДГОВАРАЈУЋЕГ СМЈЕРА**</t>
  </si>
  <si>
    <t>СОЦИЈАЛНИ РАДНИК</t>
  </si>
  <si>
    <t>НУТРИЦИОНИСТА-ДИЈЕТЕТИЧАР</t>
  </si>
  <si>
    <t>ДОКТОР МЕДИЦИНЕ, СПЕЦИЈАЛИСТА ПЕДИЈАТРИЈЕ</t>
  </si>
  <si>
    <t>ВОДИТЕЉ ПРОДУЖЕНОГ БОРАВКА</t>
  </si>
  <si>
    <t>УПРАВА</t>
  </si>
  <si>
    <t>ДИРЕКТОР</t>
  </si>
  <si>
    <t>РАЧУНОВОЂА</t>
  </si>
  <si>
    <t>СЕКРЕТАР</t>
  </si>
  <si>
    <t>САРАДНИЦИ***</t>
  </si>
  <si>
    <t>ОСТАЛИ РАДНИЦИ</t>
  </si>
  <si>
    <t>ДЕФЕКТОЛОГ-навести смјер**</t>
  </si>
  <si>
    <r>
      <rPr>
        <b/>
        <sz val="9"/>
        <color theme="1"/>
        <rFont val="Calibri"/>
        <family val="2"/>
        <charset val="1"/>
      </rPr>
      <t xml:space="preserve">*Медицински техничари у установи који раде на осигурању и унапређивању заштите здравља дјеце у складу са чланом 56. Закона о предшколском васпитању и образовању.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2"/>
        <charset val="1"/>
      </rPr>
      <t xml:space="preserve">**Дефектолог је лице које је завршило најмање први циклус студијског програма или еквивалент и стекло високо образовање на неким од дефектолошких група: логопедија, сурдопедагогија, олигофренологија, тифлопедагогија, соматопедија, као и на студијском програму специјалне едукације и рехабилитације у складу са чланом 3. Правилника о врсти стручне спреме запослених у предшколској установи.       </t>
    </r>
    <r>
      <rPr>
        <b/>
        <sz val="9"/>
        <color theme="1"/>
        <rFont val="Calibri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 ***Сарадници обављају послове којима се обезбјеђује исхрана, хигијена, физичка заштита дјеце и запослених и исправно техничко функционисање објеката и опреме у предшколској установи у складу са чланом 59. Закона о предшколском васпитању и образовању.  </t>
    </r>
  </si>
  <si>
    <t>ОСВРТ НА КАДРОВСКЕ ПОТРЕБЕ СА ФОКУСОМ НА ВАСПИТНО-ОБРАЗОВНЕ РАДНИКЕ</t>
  </si>
  <si>
    <t>19. ПОДАЦИ О ГОДИНАМА СТАЖА ЗАПОСЛЕНИХ</t>
  </si>
  <si>
    <t>ЗАПОСЛЕНИ:</t>
  </si>
  <si>
    <t>ГОДИНЕ СТАЖА</t>
  </si>
  <si>
    <t>0-5</t>
  </si>
  <si>
    <t>6–10</t>
  </si>
  <si>
    <t>11–15</t>
  </si>
  <si>
    <t>16-20</t>
  </si>
  <si>
    <t>21-25</t>
  </si>
  <si>
    <t>26-30</t>
  </si>
  <si>
    <t>31-35</t>
  </si>
  <si>
    <t>36-40</t>
  </si>
  <si>
    <t>ОСТАЛИ ЗАПОСЛЕНИ</t>
  </si>
  <si>
    <r>
      <rPr>
        <b/>
        <sz val="9"/>
        <color theme="1"/>
        <rFont val="Calibri"/>
        <family val="2"/>
        <charset val="1"/>
      </rPr>
      <t xml:space="preserve">*Медицински техничари у установи који раде на осигурању и унапређивању заштите здравља дјеце у складу са чланом 56. Закона о предшколском васпитању и образовању.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2"/>
        <charset val="1"/>
      </rPr>
      <t xml:space="preserve">**Дефектолог је лице које је завршило најмање први циклус студијског програма или еквивалент и стекло високо образовање на неким од дефектолошких група: логопедија, сурдопедагогија, олигофренологија, тифлопедагогија, соматопедија, као и на студијском програму специјалне едукације и рехабилитације у складу са чланом 3. Правилника о врсти стручне спреме запослених у предшколској установи.       </t>
    </r>
    <r>
      <rPr>
        <b/>
        <sz val="9"/>
        <color theme="1"/>
        <rFont val="Calibri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 ***Сарадници обављају послове којима се обезбјеђује исхрана, хигијена, физичка заштита дјеце и запослених и исправно техничко функционисање објеката и опреме у предшколској установи у складу са чланом 59. Закона о предшколском васпитању и образовању.  </t>
    </r>
  </si>
  <si>
    <t xml:space="preserve">20. ЗАПОСЛЕНИ ПРЕМА СТАРОСТИ И ПОЛУ </t>
  </si>
  <si>
    <t>РАДНИК</t>
  </si>
  <si>
    <t>Године старости-пол</t>
  </si>
  <si>
    <t>до 25</t>
  </si>
  <si>
    <t>од тога ж</t>
  </si>
  <si>
    <t>25-29</t>
  </si>
  <si>
    <t>30-34</t>
  </si>
  <si>
    <t>35-39</t>
  </si>
  <si>
    <t>40-44</t>
  </si>
  <si>
    <t>45-49</t>
  </si>
  <si>
    <t>50-54</t>
  </si>
  <si>
    <t>55-59</t>
  </si>
  <si>
    <t>60-65</t>
  </si>
  <si>
    <t xml:space="preserve">ВАСПИТАЧ у јасличким групама </t>
  </si>
  <si>
    <t xml:space="preserve">ВАСПИТАЧ у вртићким групама </t>
  </si>
  <si>
    <t>МЕДИЦИНСКИ ТЕХНИЧАР</t>
  </si>
  <si>
    <t xml:space="preserve">ДЕФЕКТОЛОГ </t>
  </si>
  <si>
    <t>САРАДНИЦИ</t>
  </si>
  <si>
    <t>21. СТРУКТУРА И РАСПОРЕД РАДНОГ ВРЕМЕНА ЗА ВАСПИТАЧЕ СА ПУНИМ РАДНИМ ВРЕМЕНОМ (40 САТИ)</t>
  </si>
  <si>
    <t>21.1. СТРУКТУРА И РАСПОРЕД РАДНОГ ВРЕМЕНА ЗА СТРУЧНЕ САРАДНИКЕ СА ПУНИМ РАДНИМ ВРЕМЕНОМ (40 САТИ)*</t>
  </si>
  <si>
    <t>Редни број</t>
  </si>
  <si>
    <t>ОПИС ЗАДУЖЕЊА</t>
  </si>
  <si>
    <t>БРОЈ САТИ</t>
  </si>
  <si>
    <t xml:space="preserve">ПЛАНИРАЊЕ ВАСПИТНО-ОБРАЗОВНОГ РАДА КРОЗ ПОДРШКУ РАЗВОЈУ И УЧЕЊУ ПОСРЕДСТВОМ ИГРЕ </t>
  </si>
  <si>
    <t>Планирање васпитно образовне праксе</t>
  </si>
  <si>
    <t xml:space="preserve">КРЕИРАЊЕ ОКРУЖЕЊА ЗА УЧЕЊЕ И РАЗВОЈ </t>
  </si>
  <si>
    <t>Праћење и евалуација васпитно образовне праксе</t>
  </si>
  <si>
    <t xml:space="preserve">КРЕИРАЊЕ ДИДАКТИЧКИХ СРЕДСТАВА, ИГРАЧАКА И ОДРЖАВАЊЕ МАТЕРИЈАЛА ЗА УЧЕЊЕ </t>
  </si>
  <si>
    <t>Инструктивно праћење напредовања и помоћ у раду са дјецом</t>
  </si>
  <si>
    <t>ДОКУМЕНТОВАЊЕ И ЕВАЛУАЦИЈА ВАСПИТНО-ОБРАЗОВНОГ РАДА</t>
  </si>
  <si>
    <t>Вођење педагошке дпкументације и евиденције</t>
  </si>
  <si>
    <t>ТИМСКИ РАД И РАД У СТРУЧНИМ ОРГАНИМА</t>
  </si>
  <si>
    <t>Партнерство са породицом и заједницом</t>
  </si>
  <si>
    <t>СТРУЧНО УСАВРШАВАЊЕ И ПРОФЕСИОНАЛНИ РАЗВОЈ</t>
  </si>
  <si>
    <t>Рад на унапређењу квалитета рада установе</t>
  </si>
  <si>
    <t>УЧЕШЋЕ У ОРГАНИЗАЦИЈИ СВЕЧАНОСТИ, МАНИФЕСТАЦИЈА И ПРОГРАМСКИХ ПОСЈЕТА</t>
  </si>
  <si>
    <t>Представљање установе у окружењу</t>
  </si>
  <si>
    <t>ПАРТНЕРСТВО СА ПОРОДИЦОМ И ОКРУЖЕЊЕМ</t>
  </si>
  <si>
    <t>Лично-професионални развој -стручно усавршавање</t>
  </si>
  <si>
    <t>МЕНТОРСТВО ПРИПРАВНИКУ</t>
  </si>
  <si>
    <t>Непосредно васпитно образовни рад</t>
  </si>
  <si>
    <t>ОСТАЛИ ПОСЛОВИ У СКЛАДУ СА ОРГАНИЗАЦИЈОМ РАДА УСТАНОВЕ</t>
  </si>
  <si>
    <t>Остали послови</t>
  </si>
  <si>
    <t xml:space="preserve">* Структуру и распоред навести за сваког стручног сарадника у складу са Правилником о радном времену васпитача, стручних сарадника и медицинских техничара у предшколској установи </t>
  </si>
  <si>
    <t>22. ОРГАНИЗАЦИЈА РАДА, ВАСПИТНО-ОБРАЗОВНИХ АКТИВНОСТИ, ИСХРАНЕ И ОДМОРА</t>
  </si>
  <si>
    <t>22.1. ОРИЈЕНТАЦИОНИ РАСПОРЕД ДНЕВНОГ БОРАВКА ДЈЕЦЕ</t>
  </si>
  <si>
    <r>
      <rPr>
        <b/>
        <sz val="11"/>
        <color theme="1"/>
        <rFont val="Calibri"/>
        <family val="2"/>
        <charset val="1"/>
      </rPr>
      <t>ОР</t>
    </r>
    <r>
      <rPr>
        <b/>
        <sz val="11"/>
        <rFont val="Calibri"/>
        <family val="2"/>
        <charset val="1"/>
      </rPr>
      <t>И</t>
    </r>
    <r>
      <rPr>
        <b/>
        <sz val="11"/>
        <color theme="1"/>
        <rFont val="Calibri"/>
        <family val="2"/>
        <charset val="1"/>
      </rPr>
      <t>ЈЕНТАЦИОНИ РАСПОРЕД ДНЕВНОГ БОРАВКА ДЈЕЦЕ</t>
    </r>
  </si>
  <si>
    <t>ЈАСЛИЧКЕ ГРУПЕ</t>
  </si>
  <si>
    <t>ВРТИЋКЕ ГРУПЕ</t>
  </si>
  <si>
    <t>Пријем дјеце и јутарње активности*</t>
  </si>
  <si>
    <t>6.30 - 8.00</t>
  </si>
  <si>
    <t>6.30- 8.00</t>
  </si>
  <si>
    <t>Доручак</t>
  </si>
  <si>
    <t>8.30- 9.00</t>
  </si>
  <si>
    <t>8.30-9.00</t>
  </si>
  <si>
    <t>Учеће активности дјеце (на отвореном и у затвореном простору)**</t>
  </si>
  <si>
    <t>9.00-11.20</t>
  </si>
  <si>
    <t>9.00-11.30</t>
  </si>
  <si>
    <t>Ручак</t>
  </si>
  <si>
    <t>11.30-12.00</t>
  </si>
  <si>
    <t xml:space="preserve">Одмор (пасиван и активан) </t>
  </si>
  <si>
    <t>12.00-13.30</t>
  </si>
  <si>
    <t>Ужина</t>
  </si>
  <si>
    <t>13.30-14.00</t>
  </si>
  <si>
    <t>Игровне активности у центрима за учење или излазак на отворено</t>
  </si>
  <si>
    <t>14.00-16.30</t>
  </si>
  <si>
    <t>22.2. ИСХРАНА***</t>
  </si>
  <si>
    <t>НАЧИН ПРИПРЕМАЊА И ДИСТРИБУЦИЈЕ ХРАНЕ</t>
  </si>
  <si>
    <t>Установа посједује кухињу у којој се припрема храна.Посједује возило за организован превоз хране.</t>
  </si>
  <si>
    <t xml:space="preserve">БРОЈ И ВРСТА ОБРОКА У ТОКУ ДАНА </t>
  </si>
  <si>
    <t>Разноврсна и здрава исхрана. Свакодневна припрема три оброка ( доручак , ручак , ужина)</t>
  </si>
  <si>
    <t>НАЧИН ФОРМИРАЊА ЈЕЛОВНИКA</t>
  </si>
  <si>
    <t>Јеловник се припрема седмично. Припрема га комисија која доноси и мјења јеловник. О исправности хране брине се Институт за јавно здравство Републике Српске.</t>
  </si>
  <si>
    <t>УГОВОР О КЕТЕРИНГУ****</t>
  </si>
  <si>
    <t>22.3. ГОДИШЊИ ОДМОР</t>
  </si>
  <si>
    <t>КОЛЕКТИВНИ ОДМОР</t>
  </si>
  <si>
    <t>НЕ</t>
  </si>
  <si>
    <t xml:space="preserve">КОЛЕКТИВНИ ОДМОР У ПЕРИОДУ ОД </t>
  </si>
  <si>
    <t>4 СЕДМИЦЕ : ЗАДЊА СЕДМИЦА ЈУЛА И ТРИ СЕДМИЦЕ У АВГУСТУ</t>
  </si>
  <si>
    <r>
      <rPr>
        <sz val="9"/>
        <color theme="1"/>
        <rFont val="Calibri"/>
        <family val="2"/>
        <charset val="1"/>
      </rPr>
      <t xml:space="preserve">*Да ли је јутарњи пријем дјеце флексибилан и да ли се поштују потребе дјеце и родитеља?                                                                                                                              ** Да ли дјеца свакодневно имају активности на отвореном?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Calibri"/>
        <family val="2"/>
        <charset val="1"/>
      </rPr>
      <t xml:space="preserve">*** Описати специфичности исхране. У изради јеловника треба узети у обзир: разнолик састав који се не смије понављати за мање од три недјеље; препоруке о учесталости конзумирања намирница; предност дати нутритивно богатим намирницама с довољно свјежег воћа и поврћа; препорука за унос воде за пиће и других напитака; препорука за смањен унос нутриривно лоше хране и пића; квалитет услуга (Правилник о условима и начину остваривања исхране, његе, превентивно-здравствене и социјалне заштите дјеце у предшколској установи);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rgb="FFFF0000"/>
        <rFont val="Calibri"/>
        <family val="2"/>
        <charset val="1"/>
      </rPr>
      <t xml:space="preserve">                                                                                                  </t>
    </r>
    <r>
      <rPr>
        <sz val="9"/>
        <color theme="1"/>
        <rFont val="Calibri"/>
        <family val="2"/>
        <charset val="1"/>
      </rPr>
      <t xml:space="preserve">        ****Уколико установа нема кухињу</t>
    </r>
    <r>
      <rPr>
        <sz val="9"/>
        <color rgb="FFFF0000"/>
        <rFont val="Calibri"/>
        <family val="2"/>
        <charset val="1"/>
      </rPr>
      <t xml:space="preserve"> </t>
    </r>
    <r>
      <rPr>
        <sz val="9"/>
        <rFont val="Calibri"/>
        <family val="2"/>
        <charset val="1"/>
      </rPr>
      <t xml:space="preserve">навести назив привредног друштва или предузетника са кјоим је закључен уговор и на који период је закључен уговор.                                           </t>
    </r>
    <r>
      <rPr>
        <sz val="9"/>
        <color theme="1"/>
        <rFont val="Calibri"/>
        <family val="2"/>
        <charset val="1"/>
      </rPr>
      <t xml:space="preserve">                                                                                                                       </t>
    </r>
  </si>
  <si>
    <t>23.  ПЛАНИРАЊЕ И ДОКУМЕНТОВАЊЕ ВАСПИТНО-ОБРАЗОВНОГ РАДА</t>
  </si>
  <si>
    <t>НЕПОСРЕДНИ ВАСПИТНО-ОБРАЗОВНИ РАД</t>
  </si>
  <si>
    <t>Број група и дјеце</t>
  </si>
  <si>
    <r>
      <rPr>
        <sz val="11"/>
        <color theme="1"/>
        <rFont val="Calibri"/>
        <family val="2"/>
        <charset val="1"/>
      </rPr>
      <t xml:space="preserve">ВРСТА ПРОГРАМА КОЈИ </t>
    </r>
    <r>
      <rPr>
        <sz val="11"/>
        <rFont val="Calibri"/>
        <family val="2"/>
        <charset val="1"/>
      </rPr>
      <t>СЕ ПРИМЈЕЊУЈУ</t>
    </r>
  </si>
  <si>
    <t xml:space="preserve">Цјеловити развојни програм </t>
  </si>
  <si>
    <t>Специјализовани програм</t>
  </si>
  <si>
    <t>Програм за дјецу у години пред полазак у школу</t>
  </si>
  <si>
    <t>Полазишта за избор програмских
задатака и садржаја васпитно-
образовног рада у јасличним и
вртићким групама цјелодневног
боравка је Програм предшколског
васпитања и образовања
Републике Српске.
Јасличне групе:
1(једна) старија јаслична група,
узраста од 2</t>
  </si>
  <si>
    <t>Рано учење  страног језика- енглески
језик
Програм се спроводи два пута
недјељно са дјецом узраста од 4-5
година.
Дјеца ће страни језик учити уз игру,
приче, пјесме и музику на страном
језику. Часове води професорица
Наташа</t>
  </si>
  <si>
    <t>7 група /167
 дјетета)</t>
  </si>
  <si>
    <t>3 групе 56 дјеце)</t>
  </si>
  <si>
    <t>МЕТОДОЛОГИЈА</t>
  </si>
  <si>
    <t>Васпитно-образовни рад реализује се учећим и игралачким активностима кроз „центре учења“ који представњају дидактичку
организацију простора ослањајући се на аспекте развоја: физички развој, социјално-емоционални развој и развој личности,
интелектуални развој</t>
  </si>
  <si>
    <t>ОСТВАРИВАЊЕ ПРЕДШКОЛСКОГ ПРОГРАМА *</t>
  </si>
  <si>
    <t>ДВОЈЕЗИЧНО</t>
  </si>
  <si>
    <t>НА ЈЕЗИКУ НАЦИОНАЛНИХ МАЊИНА</t>
  </si>
  <si>
    <t>НА СТРАНОМ ЈЕЗИКУ ДЈЕЛИМИЧНО</t>
  </si>
  <si>
    <t>НА СТРАНОМ ЈЕЗИКУ У ЦЈЕЛОСТИ</t>
  </si>
  <si>
    <t xml:space="preserve">Навести језик </t>
  </si>
  <si>
    <t>*У складу са Правилником о начину и условима остваривања програма на страном језику и/или Правилником о двојезичном остваривању васпитно-образовног рада и рада на језицима националних мањина</t>
  </si>
  <si>
    <t>24. ВРСТЕ ПЛАНИРАЊА</t>
  </si>
  <si>
    <t>ДУГОРОЧНО (ГОДИШЊЕ)</t>
  </si>
  <si>
    <t>Полазишна тачка васпитно-образовног рада рада јесте глобално планирање које подразумијева процјену особености и индивидуалности
дјеце у групи као и придржавање основних принципа и метода рада. У складу са тим одређују се основне смјернице у раду са дјецом за
текућу радну годину. Планира се уређење радних просторија у којима бораве дјеца, процјењује се стање опреме, дидактичког, потрошног
материјала и играчака за попуну центара. На почетку радне године у сврху побољшања сарадње са родитељима планирају се родитељски
састанци као и разне активности и радионице у којима ће учествовати како родитељи тако и остали заинтересовани чланови породице. У
циљу проширења сарадње са родитељима и приближавања родитељима начин живљења дјеце у вртићу започели смо активност под називом
„Дан дјечијег стваралаштва“ у којој су родитељи укључени у непосредан рад са дјецом (креативне радионице за дјецу и родитеље тематски
везане за догађаје и празнике, Свети Никола, Нова година, Божић, Ускрс..</t>
  </si>
  <si>
    <t>ЕТАПНО (ПЕТНАЕСТОДНЕВНО)</t>
  </si>
  <si>
    <t>Етапно планирање садржи списак побројаних учећих (развојних) активности предвиђених за рад с дјецом у том периоду. У
зависности од интересовања, потреба и жеља дјеце, њихових способности, узраста, пригодних дешавања и празника, годишњег доба,
афинитета васпитача, пројекта на нивоу објекта или групе васпитач индивидуално припрема етапни план за своју групу. При планирању
активности потребно је добро познавање исхода, који дефинишу развојне промјене и постигнућа дјетета у појединим аспектима развоја на
одређеним узрасним нивоима. Планира се један исход, компетенције које произилазе из тог исхода и активности по аспектима развоја.
Планирање је представљено мапом ума, у првом празном простору намјењеном за етапно планирање у Радним књигама.</t>
  </si>
  <si>
    <t>ПРОЦЕСНО (ДНЕВНО)</t>
  </si>
  <si>
    <t>На основу етапног плана, васпитачи припремају дневне активности. Активности треба да буду тако осмишљене да се одвијају по
центрима са очекиваним исходима. У раду са дјецом треба да буде заступљен индивидуални рад, рад по групама, рад у пару.Распоред
дневних активности и вријеме потребно за њихову реализацију одређује васпитач са дјецом зависно од узрасних способности дјеце, њихових интересовања, потреба као и других специфичних услова рада. Задатак васпитача је да изврши темељну припрему, организује средину понуди материјал и прихвати партнерски однос у раду са дјецом. Дневне активности се евидентирају у радним кљигама.</t>
  </si>
  <si>
    <t>ПЛАНИРАЊЕ У ХОДУ</t>
  </si>
  <si>
    <t>Када планиране активности не задовољавају потребе дјеце у смислу заинтересованост дјеце за планирану активност, настсје планирање уходу,  док се планирана активност одлаже за наредни период. Планирање у ходу може да се ради након евалуације етапе када се употпуњујупропуштени садржаји у смислу да су задовољени подједнако сви аспекти развоја или аако нису постигнути планирани исходи активности</t>
  </si>
  <si>
    <t xml:space="preserve">Напомена: </t>
  </si>
  <si>
    <t>24.1. ПРИСТУП ПЛАНИРАЊУ</t>
  </si>
  <si>
    <t>„Дан дјечијег стваралаштва“ у којој су родитељи укључени у непосредан рад са дјецом (креативне радионице за дјецу и родитеље тематски</t>
  </si>
  <si>
    <t>ТЕМАТСКО</t>
  </si>
  <si>
    <t>Тематско планирање је засновано на дјечијим интересовањима, што осигурава мотивацију и успјех у учењу. Суштина овог планирања је да дјеца упознају свијет око себе. При одабиру одговарајућих тема у обзир се узимају дјечија интересовања, њихова предходна искуства и
знање, степен развоја и друго. Тако се у току радне године планирају теме које се односе на годишње доба, дјечију недјељу, вријеме новогодишњих празника, саобраћаја, и многе др.</t>
  </si>
  <si>
    <t>ПРОЈЕКТНО</t>
  </si>
  <si>
    <t>Пројектно планирање доприноси развијању истраживачког односа у учењу, заједништву дјеце и васпитача, практичном сазнавању,проширивање искуства код дјеце, охрабрује их да преиспитују сопствене претпоставке и траже могућа рјешења. Улога васпитача се потврђује
у смислу подршке</t>
  </si>
  <si>
    <t xml:space="preserve">ОСТАЛО </t>
  </si>
  <si>
    <t>Напомена:</t>
  </si>
  <si>
    <t>25. ДОКУМЕНТОВАЊЕ ВАСПИТНО-ОБРАЗОВНОГ РАДА*</t>
  </si>
  <si>
    <r>
      <rPr>
        <sz val="11"/>
        <color theme="1"/>
        <rFont val="Calibri"/>
        <family val="2"/>
        <charset val="1"/>
      </rPr>
      <t>СЕДМИЧ</t>
    </r>
    <r>
      <rPr>
        <sz val="11"/>
        <rFont val="Calibri"/>
        <family val="2"/>
        <charset val="1"/>
      </rPr>
      <t>НО И ДНЕВНО</t>
    </r>
  </si>
  <si>
    <t xml:space="preserve">СЕДМИЧНО И ДНЕВНО СЕ ОРГАНИЗУЈУ АКТИВНОСТИ ПО ПЛАНУ И ПРОГРАМУ . </t>
  </si>
  <si>
    <t>25.1. ЕВАЛУАЦИЈА ВАСПИТНО-ОБРАЗОВНОГ РАДА</t>
  </si>
  <si>
    <t>НА НИВОУ УСТАНОВЕ</t>
  </si>
  <si>
    <t>Свакодневним планирањем и реализацијом васпитно-образовног рада који полази од потреба,
способности и интересовања дјеце креирају се различите игролике активности и садржаји. Тиме се
остварује и подстиче свестрани развој дјеце кроз индивидуални рад, учешће и игролике активности
на нивоу групе, сарадња са родитељима, манифестације, посјете и сл. У оквиру евалуације, на
нивоу установе, води се Љетопис.</t>
  </si>
  <si>
    <t>НА НИВОУ СТРУЧНОГ АКТИВА ОРГАНИЗАЦИОНЕ ЈЕДИНИЦЕ</t>
  </si>
  <si>
    <t>Стручни актив баве се важним питањима васпитања и образовања у раду са дјецом узраста од
двије године до поласка у школу. Своју активност у оквиру овог актива васпитачи реализују
организовањем састанака, радионица, размјеном искустава. Стручни активи се састају једном
мјесечно, по потреби и више пута.
Стручно вијеће се састаје од 4-5 пута годишње. Кроз записнике и извјештаје се евидентира рад
стручних органа Установе.</t>
  </si>
  <si>
    <t>НА НИВОУ  ВАСПИТНЕ ГРУПЕ</t>
  </si>
  <si>
    <t>КОМЕНТАР:</t>
  </si>
  <si>
    <t>* Вршити документовање у складу са Радном књигом.</t>
  </si>
  <si>
    <t>26. АКТИВНОСТИ НА УНАПРЕЂЕЊУ ВАСПИТНО-ОБРАЗОВНОГ РАДА</t>
  </si>
  <si>
    <t>У ОДНОСУ НА ДИЈЕТЕ*</t>
  </si>
  <si>
    <t>УНАПРЕЂЕЊЕ РАЗВОЈА ДЈЕТЕТА, ПОДСТИЦАЊЕ ЊЕГОВИ ПОТЕНЦИЈАЛА , САМОПОУЗДАЊА  И ЕМОЦИОНАЛНОГ БЛАГОСТАЊА.</t>
  </si>
  <si>
    <t>У ОДНОСУ НА ОСНАЖИВАЊЕ КОМПЕТЕНЦИЈА ВАСПИТНО-ОБРАЗОВНИХ РАДНИКА**</t>
  </si>
  <si>
    <t>ПРОФЕСИОНАЛНИ РАЗВОЈ, ЈАЧАЊЕ ПЕДАГОШКИХ И ДИДАКТИЧКИХ КОМПЕТЕНЦИЈА ЗАПОСЛЕНИХ.СТРУЧНО УСАВРШАВАЊЕ, СУПЕРВИЗИЈА И ИНТЕРВИЗИЈА, МЕНТОРСКИ РАД, АКЦИОНА ИСТРАЖИВАЊА У ПРАКСИ , ПРАЋЕЊЕ И РЕФЛЕКСИЈА РАДА</t>
  </si>
  <si>
    <t>У ОДНОСУ НА СТАВ ДРУШТВЕНЕ ЗАЈЕДНИЦЕ***</t>
  </si>
  <si>
    <t>ПОДИЗАЊЕ СВИЈСЕСТИ О ВАЖНОСТИ РАНОГ ОБРААЗОВАЊА, ЈАЧАЊЕ САРАДЊЕ СА ПОРОДИЦОМ И ШИРОМ ЗАЈЕДНИЦОМ.РАДИОНИЦЕ ЗА РОДИТЕЉЕ , УКЉУЧИВАЊЕ ЛОКАЛНЕ ЗАЈЕДНИЦЕ , МЕДИЈСКА ПРОМОЦИЈА СДРЖАЈА, ЗАЈЕДНИЧКИ ПРОЈЕКТИ</t>
  </si>
  <si>
    <r>
      <rPr>
        <sz val="10"/>
        <color theme="1"/>
        <rFont val="Calibri"/>
        <family val="2"/>
        <charset val="1"/>
      </rPr>
      <t xml:space="preserve">* Обезбјеђивање квалитетног материјала за учење, стварање услова за непосредно учење путем посматрања унутар и изван установе у локалној средини. Тематско планирање је оправдано само у случају да стручни тим организационе јединице установе или неке васпитне групе у установи, на основу </t>
    </r>
    <r>
      <rPr>
        <b/>
        <sz val="10"/>
        <color theme="1"/>
        <rFont val="Calibri"/>
        <family val="2"/>
        <charset val="1"/>
      </rPr>
      <t>истражених и документованих потреба дјеце</t>
    </r>
    <r>
      <rPr>
        <sz val="10"/>
        <color theme="1"/>
        <rFont val="Calibri"/>
        <family val="2"/>
        <charset val="1"/>
      </rPr>
      <t>, осмисли ''пројекат'' којим ће утицати на промјену код дјеце.</t>
    </r>
  </si>
  <si>
    <t>** Оснаживање компетенција - стручно усавршавање обухвата: 1) примјену искустава и нових сазнања у васпитно-образовној пракси кроз израду дидактичких материјала и стварања окружења за учење и игру; 2) стално праћење стручних листова, часописа и друге стручне литературе; 3) извођење огледних учећих активности и учешће у пројектима; 4) менторство студентима и приправницима; 5) учешће на савјетовањима, семинарима, радионицама, курсевима, трибинама, конгресима, симпозијумима, конференцијама, округлим столовима, јавним расправама, научним ексикурзијама и студијским путовањима; 6) присуствовање огледним учећим активностима, односно стручним предавањима; 7) учешће у раду стручних органа и стручних друштава; 8) објављивање стручних радова и публикација; 9) стицање вишег нивоа стручне спреме; 10) аналитичко-истраживачки рад; 11) праћење стручних и научних достигнућа у васпитно-образовном раду.</t>
  </si>
  <si>
    <t>*** Промоција важности раног учења и развоја у предшколским установама.</t>
  </si>
  <si>
    <t>26.1. НАВЕСТИ РАДНЕ ЛИСТОВЕ И ЧАСОПИСЕ КОЈИ ЋЕ СЕ КОРИСТЕ У ТЕКУЋОЈ РАДНОЈ ГОДИНИ</t>
  </si>
  <si>
    <t>ИЗДАВАЧ</t>
  </si>
  <si>
    <t xml:space="preserve">НАЗИВ РАДНОГ ЛИСТА И/ИЛИ ЧАСОПИСА </t>
  </si>
  <si>
    <t>ЦВРЧАК</t>
  </si>
  <si>
    <t>ЦВРЧКОВ КОМПЛЕТ</t>
  </si>
  <si>
    <t xml:space="preserve">26.2. НАВЕСТИ ПРОГРАМЕ, ПРОЈЕКТЕ И ИСТРАЖИВАЊА У КОЈИМА ПРЕДШКОЛСКА УСТАНОВА УЧЕСТВУЈЕ У ТЕКУЋОЈ РАДНОЈ ГОДИНИ </t>
  </si>
  <si>
    <t>26.2. НАВЕСТИ ПРОГРАМЕ, ПРОЈЕКТЕ ИЛИ ИСТРАЖИВАЊА КОЈИ ЋЕ СЕ РЕАЛИЗОВАТИ У ТЕКУЋОЈ РАДНОЈ ГОДИНИ</t>
  </si>
  <si>
    <t>НАЗИВ ПРОГРАМА, ПРОЈЕКТА ИЛИ ИСТРАЖИВАЊА</t>
  </si>
  <si>
    <t>НОСИЛАЦ ПРОГРАМА, ПРОЈЕКТА ИЛИ ИСТРАЖИВАЊА</t>
  </si>
  <si>
    <t xml:space="preserve">27. СТРУЧНО УСАВРШАВАЊЕ </t>
  </si>
  <si>
    <r>
      <rPr>
        <b/>
        <sz val="10"/>
        <color theme="1"/>
        <rFont val="Calibri"/>
        <family val="2"/>
        <charset val="1"/>
      </rPr>
      <t xml:space="preserve">СТРУЧНО УСАВРШАВАЊЕ </t>
    </r>
    <r>
      <rPr>
        <sz val="10"/>
        <color theme="1"/>
        <rFont val="Calibri"/>
        <family val="2"/>
        <charset val="1"/>
      </rPr>
      <t>обухвата: 1) примјену искустава и нових сазнања у васпитно-образовној пракси кроз израду дидактичких материјала и стварања окружења за учење и игру; 2) стално праћење стручних листова, часописа и друге стручне литературе; 3) извођење огледних учећих активности и учешће у пројектима; 4) менторство студентима и приправницима; 5) учешће на савјетовањима, семинарима, радионицама, курсевима, трибинама, конгресима, симпозијумима, конференцијама, округлим столовима, јавним расправама, научним екскурзијама и студијским путовањима; 6) присуствовање огледним учећим активностима, односно стручним предавањима; 7) учешће у раду стручних органа и стручних друштава; 8) објављивање стручних радова и публикација; 9) стицање вишег нивоа стручне спреме; 10) аналитичко-истраживачки рад; 11) праћење стручних и научних достигнућа у васпитно-образовном раду.</t>
    </r>
  </si>
  <si>
    <t>27.1. СТРУЧНО УСАВРШАВАЊЕ У ПРОТЕКЛОЈ РАДНОЈ ГОДИНИ</t>
  </si>
  <si>
    <t xml:space="preserve">ИМЕ  И ПРЕЗИМЕ </t>
  </si>
  <si>
    <t>НАЗИВ ОБУКЕ-УСАВРШАВАЊА</t>
  </si>
  <si>
    <t>ОРГАНИЗАТОР</t>
  </si>
  <si>
    <r>
      <rPr>
        <b/>
        <sz val="11"/>
        <color theme="1"/>
        <rFont val="Calibri"/>
        <family val="2"/>
        <charset val="1"/>
      </rPr>
      <t>ДАТУМ</t>
    </r>
    <r>
      <rPr>
        <b/>
        <sz val="11"/>
        <rFont val="Calibri"/>
        <family val="2"/>
        <charset val="1"/>
      </rPr>
      <t xml:space="preserve"> И МЈЕСТО </t>
    </r>
  </si>
  <si>
    <t>Радмила Бабић</t>
  </si>
  <si>
    <t>СЕМИНАРИ</t>
  </si>
  <si>
    <t>РЕПУБЛИЧКО ПЕДАГОШКИ ЗАВОД</t>
  </si>
  <si>
    <t>19.8.2024.</t>
  </si>
  <si>
    <t>Цвијетић Биљана</t>
  </si>
  <si>
    <t>20.3.2024.</t>
  </si>
  <si>
    <t>Николина Гојић</t>
  </si>
  <si>
    <t>Сандра Латиновић</t>
  </si>
  <si>
    <t>Драгана Стојановић</t>
  </si>
  <si>
    <t>Роса Б.Дрљић</t>
  </si>
  <si>
    <t>Радмила Ђукановић</t>
  </si>
  <si>
    <t xml:space="preserve">Радмила Тркуља </t>
  </si>
  <si>
    <t>Зорица Арсенић</t>
  </si>
  <si>
    <t>Јелена Шкорић</t>
  </si>
  <si>
    <t>27.2. ПЛАНИРАНО СТРУЧНО УСАВРШАВАЊЕ ЗА ТЕКУЋУ РАДНУ ГОДИНУ</t>
  </si>
  <si>
    <t>АКТИВ ДИРЕКТОРА</t>
  </si>
  <si>
    <t>12.9.2025.</t>
  </si>
  <si>
    <t>САВЈЕТОВАЊЕ</t>
  </si>
  <si>
    <t>16.9.2025.</t>
  </si>
  <si>
    <t>18.9.2025.</t>
  </si>
  <si>
    <t>27.3. НАВЕСТИ ПРИЈЕДЛОГ ПОТРЕБНИХ СТРУЧНИХ УСАВРШАВАЊА</t>
  </si>
  <si>
    <t>НАЗИВ ТЕМЕ</t>
  </si>
  <si>
    <r>
      <rPr>
        <b/>
        <sz val="11"/>
        <color theme="1"/>
        <rFont val="Calibri"/>
        <family val="2"/>
        <charset val="1"/>
      </rPr>
      <t>НАМ</t>
    </r>
    <r>
      <rPr>
        <b/>
        <sz val="11"/>
        <rFont val="Calibri"/>
        <family val="2"/>
        <charset val="1"/>
      </rPr>
      <t>ИЈЕ</t>
    </r>
    <r>
      <rPr>
        <b/>
        <sz val="11"/>
        <color theme="1"/>
        <rFont val="Calibri"/>
        <family val="2"/>
        <charset val="1"/>
      </rPr>
      <t>ЊЕНО</t>
    </r>
  </si>
  <si>
    <r>
      <rPr>
        <b/>
        <sz val="11"/>
        <color theme="1"/>
        <rFont val="Calibri"/>
        <family val="2"/>
        <charset val="1"/>
      </rPr>
      <t>28. ПАРТНЕРСТВО СА ПОРОДИЦОМ</t>
    </r>
    <r>
      <rPr>
        <b/>
        <sz val="11"/>
        <rFont val="Calibri"/>
        <family val="2"/>
        <charset val="1"/>
      </rPr>
      <t xml:space="preserve"> И ЗАЈЕДНИЦОМ*</t>
    </r>
  </si>
  <si>
    <t>Динамика</t>
  </si>
  <si>
    <t>Назив и садржај активности</t>
  </si>
  <si>
    <t>Очекивања/Циљ активности</t>
  </si>
  <si>
    <t>Ниво сарадње</t>
  </si>
  <si>
    <t>Корисници активности</t>
  </si>
  <si>
    <t>Вријеме и мјесто</t>
  </si>
  <si>
    <t>Носиоци активности</t>
  </si>
  <si>
    <t>Праћење</t>
  </si>
  <si>
    <t>септембар</t>
  </si>
  <si>
    <t xml:space="preserve">Родитељски састанци
-општи
-групни ,састанци савјета родитеља ( на захтијев предсједника савјета родитеља)
</t>
  </si>
  <si>
    <t xml:space="preserve">
Упознавање родитеља са
радом вртића
</t>
  </si>
  <si>
    <t xml:space="preserve">
На нивоу установе</t>
  </si>
  <si>
    <t xml:space="preserve">
Родитељи дјеце
корисника
</t>
  </si>
  <si>
    <t xml:space="preserve">
Током радне
2025/2026.,
Установа
</t>
  </si>
  <si>
    <t xml:space="preserve">
Директор,
Васпитасчи
</t>
  </si>
  <si>
    <t xml:space="preserve">
Књига за васпитаче,
Записник</t>
  </si>
  <si>
    <t>октобар</t>
  </si>
  <si>
    <t xml:space="preserve">Дјечија недјеља, Јесења
свечаност , кестенијада </t>
  </si>
  <si>
    <t>Презентација стваралаштва и знања о правима дјеце</t>
  </si>
  <si>
    <t>На нивоу установе</t>
  </si>
  <si>
    <t>Дјеца , родитељи</t>
  </si>
  <si>
    <t>Установа</t>
  </si>
  <si>
    <t>Вапитачи</t>
  </si>
  <si>
    <t>Књига за васпитаче</t>
  </si>
  <si>
    <t>новембар</t>
  </si>
  <si>
    <t>Радионица "Бајка"</t>
  </si>
  <si>
    <t>Утицати на развој</t>
  </si>
  <si>
    <t>децембар</t>
  </si>
  <si>
    <t>Свети Никола, савјет родитеља ( на захтијев предсједника савјета родитеља)</t>
  </si>
  <si>
    <t>Организовање
креативних радионица
са родитељима</t>
  </si>
  <si>
    <t>јануар</t>
  </si>
  <si>
    <t>Нова Година ,Божић</t>
  </si>
  <si>
    <t>Креативне активности</t>
  </si>
  <si>
    <t>Дјеца , васпитачи</t>
  </si>
  <si>
    <t>фебруар</t>
  </si>
  <si>
    <t>Родитељски састанак</t>
  </si>
  <si>
    <t>Анализа васпитно образовног рада</t>
  </si>
  <si>
    <t>На нивоу установе васпитне групе</t>
  </si>
  <si>
    <t>Родитељи дјеце корисника</t>
  </si>
  <si>
    <t>март</t>
  </si>
  <si>
    <t>Радионица "Поклон за моју
Маму" Поздрав прољећу ( маскенбал)</t>
  </si>
  <si>
    <t>Утицати на развој креативности</t>
  </si>
  <si>
    <t>Дјеца , родитељи ,васпитачи</t>
  </si>
  <si>
    <t>април</t>
  </si>
  <si>
    <t xml:space="preserve">Посјета 1. разреду Основне
школе
</t>
  </si>
  <si>
    <t>Упознати школу , учитеље, присуствовати једном школском часу</t>
  </si>
  <si>
    <t>Старија вртићка група , Основна школа</t>
  </si>
  <si>
    <t>мај</t>
  </si>
  <si>
    <t>Свјетски дани у мјесецу Мају , завршна приредба</t>
  </si>
  <si>
    <t>Развијање опште културе</t>
  </si>
  <si>
    <t>јуни</t>
  </si>
  <si>
    <t>Свјетски дани у мјесецу Јуну мјесец родитељства</t>
  </si>
  <si>
    <t>Значај и проширивање знања</t>
  </si>
  <si>
    <t>јули</t>
  </si>
  <si>
    <t>Свјетски дани</t>
  </si>
  <si>
    <t>август</t>
  </si>
  <si>
    <t>* Партнерство са породицом, школом, заједницом, манифестације, излети, посјете итд.</t>
  </si>
  <si>
    <t>29. РУКОВОЂЕЊЕ - ПРОГРАМ РАДА ДИРЕКТОРА</t>
  </si>
  <si>
    <t>ПОДРУЧЈА РАДА</t>
  </si>
  <si>
    <t>АКТИВНОСТИ</t>
  </si>
  <si>
    <t>ВРИЈЕМЕ РЕАЛИЗАЦИЈЕ</t>
  </si>
  <si>
    <t>ПЛАНИРАЊЕ И ПРОГРАМИРАЊЕ РАДА</t>
  </si>
  <si>
    <t>Рад на Годишњем програму рада
-Планирање рада Стручног вијећа
-Учешће у планирању васпитно-образовног рада
-Израда приједлога буџетског захтјева
-Израда Извјештаја о раду за радну 2024/2025. годину и
-Извјештај о финансијском пословању за 2024. годину</t>
  </si>
  <si>
    <t>Септембар 2025.
Септембар 2025.
Септембар 2025.
Септембар 2025.
Септембар 2025.
Фебруар 2025.</t>
  </si>
  <si>
    <t xml:space="preserve"> ОРГАНИЗАЦИЈА РАДА И РУКОВОЂЕЊЕ УСТАНОВОМ</t>
  </si>
  <si>
    <t xml:space="preserve">постављање организације рада (радно вријеме...),
-израда нових и доградња постојећих правни аката,
-организација послова кварталних и завршног рачуна,
-организација материјалних,финанцијских и административних послова,
-контрола наплативости од родитеља,
</t>
  </si>
  <si>
    <t>Септембар 2025. Континуирано</t>
  </si>
  <si>
    <t>РЕАЛИЗАЦИЈА ВАСПИТНО-ОБРАЗОВНЕ ПРАКСЕ, ОБЕЗБЈЕЂИВАЊЕ УСЛОВА ЗА ВАСПИТНО-ОБРАЗОВНИ РАД И БРИГА ЗА КВАЛИТЕТ</t>
  </si>
  <si>
    <t>рад на стварању услова за квалитетно полугодишње, етапно и процесно
планирање ВОР-а
-обезбјеђује материјалну подршку васпитачима (опрема просторије за учење, игру
) у складу са захтјевима васпитних група
-рад на уређењу радних соба и другог простора за уч</t>
  </si>
  <si>
    <t>Континуирано</t>
  </si>
  <si>
    <t>ЛИЧНИ ПРОФЕСИОНАЛНИ РАЗВОЈ, РАЗВОЈ ВАСПИТАЧА И РАД НА КВАЛИТЕТУ УСТАНОВЕ</t>
  </si>
  <si>
    <t>присуствује и обезбјеђује присуство васпитача разним семинарима и стручним
скуповима
-присуствује огледним активностима и пружа подршку васпитачима
-припрема и сазива сједнице Стручног вијећа
-прати педагошку документацију/радне књиге и пружа подршку и помоћ</t>
  </si>
  <si>
    <t xml:space="preserve"> ПРЕДСТАВЉАЊЕ УСТАНОВЕ У ОКРУЖЕЊУ И ПАРТНЕРСТВО СА ПОРОДИЦОМ</t>
  </si>
  <si>
    <t>посјете фирми родитеља и њиховом дому,
-Савјет родитеља,
-анкетирање,
-групни разговори, неформални састанци,
-писана комуникација (пано за родитеље)</t>
  </si>
  <si>
    <t>29.1. ПРОГРАМ РАДА ПОМОЋНИКА ДИРЕКТОРА ЗА ВАСПИТНО-ОБРАЗОВНИ РАД</t>
  </si>
  <si>
    <t>Организовање васпитно - образовног рада, реализовање активности : дневних , седмичних , мјесечних. Припрема радионица, рад васпитача -организација по групама, учествовање у изради програма, вођење љетописа . Фејсбук страница , организација манифестација у сарадњи са локалном самоуправом.  Организација маскембала , завршних приредби , организовање посјета предшколске дјеце</t>
  </si>
  <si>
    <t>Навести лична искуства током руковођења (потешкоће у раду и добре стране)</t>
  </si>
  <si>
    <t>30. ПРОГРАМ РАДА ПЕДАГОГА</t>
  </si>
  <si>
    <t>ПЛАНИРАЊЕ, ПРОГРАМИРАЊЕ И ОРГАНИЗОВАЊЕ РАДА УСТАНОВЕ</t>
  </si>
  <si>
    <t>Учествовање у формирању В.О. Група , учествовање у формирању програма рада , пружање подршке васпитачима за примјену нових облика и метода рада, информисање родитеља о сарадњи са васпитачима</t>
  </si>
  <si>
    <t>Септембар и октобар , током године</t>
  </si>
  <si>
    <t>ПРАЋЕЊЕ, ВРЕДНОВАЊЕ И УНАПРЕЂИВАЊЕ ВАСПИТНО-ОБРАЗОВНОГ РАДА</t>
  </si>
  <si>
    <t>Праћење и вођењe педагошке документације, вођење Е - вртића , подршка васпитачима у планирању облика сарадње са породицом , праћење понашања дјетета током интеракције са другом дјецом</t>
  </si>
  <si>
    <t>Током године</t>
  </si>
  <si>
    <t>РАД СА ДЈЕЦОМ</t>
  </si>
  <si>
    <t xml:space="preserve">Укључивање у непосредан рад са дјецом кроз усмјерене и слободне активности као и праћење напредовања дјеце </t>
  </si>
  <si>
    <t>РАД СА ВАСПИТАЧИМА</t>
  </si>
  <si>
    <t>Подршка и помоћ у планирању В.О. Рада као и у креирању и осмишљавању различитих видова активности</t>
  </si>
  <si>
    <t>ПАРТНЕРСТВО СА ПОРОДИЦОМ И ЗАЈЕДНИЦОМ</t>
  </si>
  <si>
    <t>Партнерство са породицом путем родитељских састанака (на почетку године, у току године,
поводом зимовања, пројеката и играоничког програма)</t>
  </si>
  <si>
    <t>ПРОФЕСИОНАЛНИ РАЗВОЈ</t>
  </si>
  <si>
    <t>Праћење стручне педагошко-психолошке литературе и посјета сајму књига.
Учешће на семинарима за стручно усавршавање за педагоге, васпитаче и медицинске
раднике које организују стручне институције.
Присуствује огледним активностима и пружа подршку васпитачи</t>
  </si>
  <si>
    <t>РАД У СТРУЧНИМ ОРГАНИМА И ТИМОВИМА НА НИВОУ ВАСПИТНО-ОБРАЗОВНЕ УСТАНОВЕ И ВАН ЊЕ</t>
  </si>
  <si>
    <t>Послови планирања, организовања, реализације манифестација, излета, наступа,
радионица и осталих активности.
Организовање и реализација Завршне свечаности.
Одласци на семинаре.</t>
  </si>
  <si>
    <t>31.  ПРОГРАМ РАДА ДРУГИХ СТРУЧНИХ САРАДНИКА</t>
  </si>
  <si>
    <t>Навести лична искуства током рада стручних сарадника (потешкоће у раду и добре стране):</t>
  </si>
  <si>
    <t>Навести искуства у заједничком раду тима стручних сарадника:</t>
  </si>
  <si>
    <t>Посебне потешкоће у раду изазвао је прекид рада установе 2.4.2025. гдје дошло до урушавања набаче дијела стропа у једној од просторија.Наведено је захтијевало проналажење нових привремених локација и оснивање нових Организационих Јединица. Организациона Јединица Пчелица 2 Јавне Установе Дјечијег вртића Пчелица Козарска Дубица , Организациона јединица,, Пчелица 3 ,,Јавне Установе Дјечијег Вртића Пчелица Козарска Дубица. Руковођење и организација рада у 4 објекта ствара додатне потешкоће у руковођењу јер изискује већи број радника и буџет којим установа тренутно нерасполаже. Све наведено ствара проблем у свакодневном раду и функционисању установе.Планирано прошрирење капцитета због огромне листе чекања је тренутно немогуће реализовати због свега наведеног.</t>
  </si>
  <si>
    <t>32. ПРОГРАМ РАДА СТРУЧНОГ ВИЈЕЋА/СТРУЧНОГ ТИМА</t>
  </si>
  <si>
    <t>САДРЖАЈИ СЈЕДНИЦА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</si>
  <si>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</si>
  <si>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</si>
  <si>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</si>
  <si>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</si>
  <si>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</si>
  <si>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</si>
  <si>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</si>
  <si>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</si>
  <si>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</si>
  <si>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</si>
  <si>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</si>
  <si>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Предлаже представнике родитеља у орган
управљања и друге тимове и органе на нивоу
установе</t>
  </si>
  <si>
    <t>*</t>
  </si>
  <si>
    <t>Упознавање чланова са Пословником о раду савјета родитеља</t>
  </si>
  <si>
    <t>Разматра приједлоге програма васпитања и образовања о извјештају о раду</t>
  </si>
  <si>
    <t>Даје сагласност на организовање путовања
дјеце</t>
  </si>
  <si>
    <t>п</t>
  </si>
  <si>
    <t>о</t>
  </si>
  <si>
    <t>т</t>
  </si>
  <si>
    <t>р</t>
  </si>
  <si>
    <t>е</t>
  </si>
  <si>
    <t>б</t>
  </si>
  <si>
    <t>и</t>
  </si>
  <si>
    <t>Разматра и даје сагласност на организовање
других програма и услуга који подразумјевају
финанцирање од стране родитеља</t>
  </si>
  <si>
    <t>32.1. ПРОГРАМ РАДА СТРУЧНОГ АКТИВА ЈАСЛИЧКИХ И ВРТИЋКИХ ГРУПА (на нивоу организационих јединица)</t>
  </si>
  <si>
    <t>Сликање поводом рођендана</t>
  </si>
  <si>
    <t>Накит</t>
  </si>
  <si>
    <t>Договор за базар</t>
  </si>
  <si>
    <t>Дјечија недјеља</t>
  </si>
  <si>
    <t>Кестенијада</t>
  </si>
  <si>
    <t>Посјета начелнику</t>
  </si>
  <si>
    <t>Саобраћај</t>
  </si>
  <si>
    <t>32.2. ПРОГРАМ РАДА САВЈЕТА РОДИТЕЉА</t>
  </si>
  <si>
    <t>Сједница савјета родитеља</t>
  </si>
  <si>
    <t>Избор предсједника савјета родитеља</t>
  </si>
  <si>
    <t>Реализација питања за савјет родитеља</t>
  </si>
  <si>
    <t>Сједнице савјета родитеља</t>
  </si>
  <si>
    <t>32.3. УПРАВЉАЊЕ – ПРОГРАМ РАДА УПРАВНОГ ОДБОРА</t>
  </si>
  <si>
    <t>ЗАХТЈЕВ ЗА ПРОМЈЕНУ РАДНОГ МЈЕСТА, ПРАВИЛНИК О ПЛАТАМА, ДОНОШЕЊЕ ПЛАНА ПРОГРАМА РАДА ЗА 24/25 ГОДИНУ , РАЗМАТРАЊЕ БУЏЕТСКОГ ЗАХТЈЕВА ЗА 2025. ГОДИНУ</t>
  </si>
  <si>
    <t>РАЗМАТРАЊЕ ЕКОНОМСКЕ ЦИЈЕНЕ, ПЛАН НАБАВКИ , ДОНОШЕЊЕ ПРАВИЛНИКА О СИСТЕМАТИЗАЦИЈИ , ДОНОШЕЊЕ СТАТУТА ВРТИЋА, ИЗВЈЕШТАЈ О РАДУ ЗА 2024.ГОДИНУ СА ФИНАНСИЈСКИМ ПОКАЗАТЕЉИМА</t>
  </si>
  <si>
    <t>РАЗМАТРАЊЕ ЖАЛБИ РОДИТЕЉА,  ИЗМЈЕНА И ДОПУНА ПРАВИЛНИКА О СИСТЕМАТИЗАЦИЈИ , ОДЛУКА О КОЛЕКТИВНОМ ГОДИШЊЕМ ОДМОРУ</t>
  </si>
  <si>
    <t>33. НАПОМЕНА</t>
  </si>
  <si>
    <t>ДЈЕЧИЈИ ВРТИЋПЧЕЛИЦА ЗБОГ СИТУАЦИЈЕ КОЈА НАС ЈЕ ЗАДЕСИЛА 2.4.2025. ГДЈЕ ДОШЛО ДО УРУШАВАЊА НАБАЧЕ У СТАРИЈОЈ ЈАСЛИЧКОЈ ГРУПИ , НАКОН ТОГ НЕМИЛОГ ДОГАЂАЈА ВРТИЋ РАДИ НА ТРИ ЛОКАЦИЈЕ ШТО ДОДАТНО ОТЕЖАВА НОРМАЛНО ОДВИЈАЊЕ ПРОЦЕСА РАДА. ЛОКАЦИЈЕ СУ ПРИВРЕМЕНОГ КАРАКТЕРА . МИНИСТАРСТВО ПРОСВЈЕТЕ И КУЛТУРЕ ЈЕ ДАЛО САГЛАСНОСТ ЗА РАД ОВИХ ОБЈЕКАТА. НАДАМО СЕ ШТО СКОРИЈЕМ ТРАЈНОМ РЈЕШЕЊУ И ИЗГРАДЊИ НОВОГ ВРТИЋА У НАШЕМ ГРАДУ ШТО БИ БИЛО ОД ВЕЛИОГ ЗНАЧАЈА И ОМОГУЋИЛО БИ ЛАКШЕ ФУНКЦИОНИСАЊЕ УСТАНОВЕ.</t>
  </si>
  <si>
    <t>ДАТУМ</t>
  </si>
  <si>
    <t>29.09.2025.Г.</t>
  </si>
  <si>
    <t xml:space="preserve">                                                                                                                                                МАЈА БЕРБЕРОВИЋ</t>
  </si>
  <si>
    <t>МЈЕСТО</t>
  </si>
  <si>
    <t>КОЗАРСКА ДУБИЦА</t>
  </si>
  <si>
    <t xml:space="preserve">                                                                                                                                                 Овлаштено лице</t>
  </si>
  <si>
    <t>Годишњи програм рада и Извјештај о раду за претходну радну годину  достављају се електронским путем Министарству просвјете и културе и Републичком педагошком заводу на емаил адресе: j.veris@mp.vladars.net, s.vidakovic@rpz-rs.org и danica.mojic@rpz-rs.org. Задња страна Годишњег програма рада и Извјештаја о раду (потписана и овјерена) и Одлука о усвајању истог од стране Управног одбора и Скупштине општине/града (за јавне установе) се такође достављају скениране на наведене email адресе.</t>
  </si>
</sst>
</file>

<file path=xl/styles.xml><?xml version="1.0" encoding="utf-8"?>
<styleSheet xmlns="http://schemas.openxmlformats.org/spreadsheetml/2006/main">
  <numFmts count="4">
    <numFmt numFmtId="164" formatCode="mm/yy"/>
    <numFmt numFmtId="165" formatCode="m/d/yy"/>
    <numFmt numFmtId="166" formatCode="dd/mm/yyyy"/>
    <numFmt numFmtId="167" formatCode="dd/mmm"/>
  </numFmts>
  <fonts count="46">
    <font>
      <sz val="11"/>
      <color rgb="FF000000"/>
      <name val="Calibri"/>
      <family val="2"/>
      <charset val="238"/>
    </font>
    <font>
      <sz val="10"/>
      <name val="Arial"/>
      <family val="2"/>
      <charset val="1"/>
    </font>
    <font>
      <b/>
      <sz val="18"/>
      <name val="Calibri"/>
      <family val="2"/>
      <charset val="1"/>
    </font>
    <font>
      <b/>
      <sz val="18"/>
      <color theme="1"/>
      <name val="Calibri"/>
      <family val="2"/>
      <charset val="1"/>
    </font>
    <font>
      <sz val="18"/>
      <color theme="1"/>
      <name val="Calibri"/>
      <family val="2"/>
      <charset val="1"/>
    </font>
    <font>
      <b/>
      <sz val="9"/>
      <name val="Calibri"/>
      <family val="2"/>
      <charset val="1"/>
    </font>
    <font>
      <b/>
      <sz val="18"/>
      <name val="Times New Roman"/>
      <family val="1"/>
      <charset val="1"/>
    </font>
    <font>
      <sz val="18"/>
      <color theme="1"/>
      <name val="Calibri"/>
      <family val="2"/>
      <charset val="238"/>
    </font>
    <font>
      <b/>
      <sz val="10"/>
      <name val="Times New Roman"/>
      <family val="1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charset val="1"/>
    </font>
    <font>
      <sz val="9"/>
      <name val="Calibri"/>
      <family val="2"/>
      <charset val="1"/>
    </font>
    <font>
      <b/>
      <sz val="11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theme="1"/>
      <name val="Times New Roman"/>
      <family val="1"/>
      <charset val="1"/>
    </font>
    <font>
      <b/>
      <sz val="11"/>
      <color rgb="FFFF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9"/>
      <color theme="1"/>
      <name val="Calibri"/>
      <family val="2"/>
      <charset val="1"/>
    </font>
    <font>
      <b/>
      <sz val="10"/>
      <color rgb="FF000000"/>
      <name val="Times New Roman"/>
      <family val="1"/>
      <charset val="1"/>
    </font>
    <font>
      <b/>
      <sz val="9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rgb="FF000000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8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sz val="10"/>
      <color theme="1"/>
      <name val="Calibri"/>
      <family val="2"/>
      <charset val="1"/>
    </font>
    <font>
      <sz val="12"/>
      <color theme="1"/>
      <name val="Times New Roman"/>
      <family val="1"/>
      <charset val="1"/>
    </font>
    <font>
      <sz val="10"/>
      <color theme="1"/>
      <name val="Times New Roman"/>
      <family val="1"/>
      <charset val="1"/>
    </font>
    <font>
      <sz val="9"/>
      <color rgb="FFFF0000"/>
      <name val="Calibri"/>
      <family val="2"/>
      <charset val="1"/>
    </font>
    <font>
      <sz val="11"/>
      <color theme="1"/>
      <name val="Times New Roman"/>
      <family val="1"/>
      <charset val="1"/>
    </font>
    <font>
      <sz val="11"/>
      <color rgb="FFFF0000"/>
      <name val="Calibri"/>
      <family val="2"/>
      <charset val="1"/>
    </font>
    <font>
      <sz val="11"/>
      <color rgb="FFB4C7DC"/>
      <name val="Calibri"/>
      <family val="2"/>
      <charset val="1"/>
    </font>
    <font>
      <b/>
      <sz val="11"/>
      <color rgb="FF111111"/>
      <name val="Calibri"/>
      <family val="2"/>
      <charset val="1"/>
    </font>
    <font>
      <b/>
      <sz val="11"/>
      <color rgb="FF3465A4"/>
      <name val="Calibri"/>
      <family val="2"/>
      <charset val="1"/>
    </font>
    <font>
      <sz val="11"/>
      <color rgb="FF111111"/>
      <name val="Calibri"/>
      <family val="2"/>
      <charset val="1"/>
    </font>
    <font>
      <sz val="10"/>
      <color rgb="FF111111"/>
      <name val="Calibri"/>
      <family val="2"/>
      <charset val="1"/>
    </font>
    <font>
      <sz val="11"/>
      <color rgb="FFEEEEEE"/>
      <name val="Calibri"/>
      <family val="2"/>
      <charset val="1"/>
    </font>
    <font>
      <sz val="11"/>
      <color rgb="FF729FCF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7" tint="0.59978026673177287"/>
        <bgColor rgb="FFC0C0C0"/>
      </patternFill>
    </fill>
    <fill>
      <patternFill patternType="solid">
        <fgColor theme="7" tint="0.79979857783745845"/>
        <bgColor rgb="FFD9D9D9"/>
      </patternFill>
    </fill>
    <fill>
      <patternFill patternType="solid">
        <fgColor rgb="FFCC99FF"/>
        <bgColor rgb="FFB3A2C7"/>
      </patternFill>
    </fill>
    <fill>
      <patternFill patternType="solid">
        <fgColor theme="0"/>
        <bgColor rgb="FFEEEEEE"/>
      </patternFill>
    </fill>
    <fill>
      <patternFill patternType="solid">
        <fgColor theme="7" tint="0.39979247413556324"/>
        <bgColor rgb="FFCC99FF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rgb="FFC0C0C0"/>
        <bgColor rgb="FFCCC1DA"/>
      </patternFill>
    </fill>
    <fill>
      <patternFill patternType="solid">
        <fgColor rgb="FF729FCF"/>
        <bgColor rgb="FFB3A2C7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>
      <alignment horizontal="left" vertical="center" indent="1"/>
    </xf>
    <xf numFmtId="0" fontId="1" fillId="0" borderId="0"/>
    <xf numFmtId="0" fontId="1" fillId="0" borderId="0"/>
  </cellStyleXfs>
  <cellXfs count="350">
    <xf numFmtId="0" fontId="0" fillId="0" borderId="0" xfId="0"/>
    <xf numFmtId="0" fontId="0" fillId="0" borderId="0" xfId="0" applyAlignment="1" applyProtection="1"/>
    <xf numFmtId="0" fontId="2" fillId="0" borderId="0" xfId="1" applyFont="1" applyBorder="1" applyAlignment="1" applyProtection="1"/>
    <xf numFmtId="0" fontId="3" fillId="0" borderId="0" xfId="0" applyFont="1" applyAlignment="1" applyProtection="1"/>
    <xf numFmtId="0" fontId="2" fillId="0" borderId="0" xfId="1" applyFont="1" applyAlignment="1" applyProtection="1">
      <alignment horizontal="left" vertical="center" indent="1"/>
    </xf>
    <xf numFmtId="0" fontId="2" fillId="0" borderId="0" xfId="1" applyFont="1" applyAlignment="1" applyProtection="1">
      <alignment horizontal="center"/>
    </xf>
    <xf numFmtId="0" fontId="4" fillId="0" borderId="0" xfId="0" applyFont="1" applyAlignment="1" applyProtection="1"/>
    <xf numFmtId="0" fontId="6" fillId="0" borderId="0" xfId="1" applyFont="1" applyAlignment="1" applyProtection="1">
      <alignment horizontal="left" vertical="center" indent="1"/>
    </xf>
    <xf numFmtId="0" fontId="7" fillId="0" borderId="0" xfId="0" applyFont="1" applyAlignment="1" applyProtection="1"/>
    <xf numFmtId="0" fontId="8" fillId="0" borderId="0" xfId="1" applyFont="1" applyAlignment="1" applyProtection="1">
      <alignment horizontal="left" vertical="center" indent="1"/>
    </xf>
    <xf numFmtId="0" fontId="9" fillId="0" borderId="0" xfId="0" applyFont="1" applyAlignment="1" applyProtection="1"/>
    <xf numFmtId="0" fontId="10" fillId="3" borderId="1" xfId="0" applyFont="1" applyFill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4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/>
    </xf>
    <xf numFmtId="0" fontId="10" fillId="5" borderId="1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/>
    <xf numFmtId="0" fontId="0" fillId="0" borderId="0" xfId="0" applyBorder="1" applyAlignment="1" applyProtection="1"/>
    <xf numFmtId="0" fontId="10" fillId="2" borderId="1" xfId="0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wrapText="1"/>
    </xf>
    <xf numFmtId="0" fontId="0" fillId="0" borderId="1" xfId="0" applyFont="1" applyBorder="1" applyAlignment="1" applyProtection="1">
      <alignment horizontal="center"/>
    </xf>
    <xf numFmtId="49" fontId="12" fillId="0" borderId="1" xfId="0" applyNumberFormat="1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wrapText="1"/>
    </xf>
    <xf numFmtId="0" fontId="0" fillId="0" borderId="1" xfId="0" applyFont="1" applyBorder="1" applyAlignment="1" applyProtection="1"/>
    <xf numFmtId="0" fontId="9" fillId="0" borderId="1" xfId="0" applyFont="1" applyBorder="1" applyAlignment="1" applyProtection="1">
      <alignment horizontal="center"/>
    </xf>
    <xf numFmtId="0" fontId="0" fillId="0" borderId="1" xfId="0" applyBorder="1" applyAlignment="1" applyProtection="1"/>
    <xf numFmtId="0" fontId="10" fillId="0" borderId="0" xfId="0" applyFont="1" applyAlignment="1" applyProtection="1"/>
    <xf numFmtId="0" fontId="10" fillId="0" borderId="1" xfId="0" applyFont="1" applyBorder="1" applyAlignment="1" applyProtection="1"/>
    <xf numFmtId="0" fontId="12" fillId="0" borderId="1" xfId="0" applyFont="1" applyBorder="1" applyAlignment="1" applyProtection="1">
      <alignment wrapText="1"/>
    </xf>
    <xf numFmtId="164" fontId="12" fillId="0" borderId="1" xfId="0" applyNumberFormat="1" applyFont="1" applyBorder="1" applyAlignment="1" applyProtection="1">
      <alignment horizontal="right"/>
    </xf>
    <xf numFmtId="0" fontId="12" fillId="0" borderId="1" xfId="0" applyFont="1" applyBorder="1" applyAlignment="1" applyProtection="1">
      <alignment horizontal="right"/>
    </xf>
    <xf numFmtId="0" fontId="16" fillId="0" borderId="1" xfId="0" applyFont="1" applyBorder="1" applyAlignment="1" applyProtection="1">
      <alignment horizontal="left" wrapText="1"/>
    </xf>
    <xf numFmtId="165" fontId="12" fillId="0" borderId="1" xfId="0" applyNumberFormat="1" applyFont="1" applyBorder="1" applyAlignment="1" applyProtection="1">
      <alignment horizontal="right"/>
    </xf>
    <xf numFmtId="1" fontId="12" fillId="0" borderId="1" xfId="0" applyNumberFormat="1" applyFont="1" applyBorder="1" applyAlignment="1" applyProtection="1">
      <alignment horizontal="right"/>
    </xf>
    <xf numFmtId="0" fontId="11" fillId="0" borderId="1" xfId="0" applyFont="1" applyBorder="1" applyAlignment="1" applyProtection="1">
      <alignment wrapText="1"/>
    </xf>
    <xf numFmtId="0" fontId="11" fillId="0" borderId="1" xfId="0" applyFont="1" applyBorder="1" applyAlignment="1" applyProtection="1">
      <alignment horizontal="right"/>
    </xf>
    <xf numFmtId="166" fontId="11" fillId="0" borderId="1" xfId="0" applyNumberFormat="1" applyFont="1" applyBorder="1" applyAlignment="1" applyProtection="1">
      <alignment horizontal="right"/>
    </xf>
    <xf numFmtId="0" fontId="0" fillId="0" borderId="6" xfId="0" applyBorder="1" applyAlignment="1" applyProtection="1"/>
    <xf numFmtId="0" fontId="10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wrapText="1"/>
    </xf>
    <xf numFmtId="0" fontId="18" fillId="0" borderId="0" xfId="0" applyFont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textRotation="90"/>
    </xf>
    <xf numFmtId="0" fontId="10" fillId="3" borderId="1" xfId="0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 applyProtection="1"/>
    <xf numFmtId="0" fontId="12" fillId="0" borderId="1" xfId="0" applyFont="1" applyBorder="1" applyAlignment="1" applyProtection="1"/>
    <xf numFmtId="0" fontId="10" fillId="7" borderId="1" xfId="0" applyFont="1" applyFill="1" applyBorder="1" applyAlignment="1" applyProtection="1">
      <alignment horizontal="center" vertical="center" wrapText="1"/>
    </xf>
    <xf numFmtId="0" fontId="20" fillId="3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 textRotation="90"/>
    </xf>
    <xf numFmtId="0" fontId="11" fillId="4" borderId="1" xfId="0" applyFont="1" applyFill="1" applyBorder="1" applyAlignment="1" applyProtection="1">
      <alignment horizontal="center" vertical="center" textRotation="90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/>
    <xf numFmtId="0" fontId="0" fillId="0" borderId="1" xfId="0" applyFont="1" applyBorder="1" applyAlignment="1" applyProtection="1">
      <alignment vertical="top" wrapText="1"/>
    </xf>
    <xf numFmtId="49" fontId="0" fillId="0" borderId="1" xfId="0" applyNumberFormat="1" applyFont="1" applyBorder="1" applyAlignment="1" applyProtection="1">
      <alignment horizontal="left" vertical="top" wrapText="1"/>
    </xf>
    <xf numFmtId="0" fontId="10" fillId="0" borderId="0" xfId="0" applyFont="1" applyAlignment="1" applyProtection="1">
      <alignment horizont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wrapText="1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 wrapText="1"/>
    </xf>
    <xf numFmtId="2" fontId="15" fillId="0" borderId="1" xfId="0" applyNumberFormat="1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2" fontId="15" fillId="0" borderId="1" xfId="0" applyNumberFormat="1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3" borderId="12" xfId="0" applyFont="1" applyFill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/>
    </xf>
    <xf numFmtId="0" fontId="15" fillId="0" borderId="14" xfId="0" applyFont="1" applyBorder="1" applyAlignment="1" applyProtection="1">
      <alignment horizontal="center" vertical="center"/>
    </xf>
    <xf numFmtId="0" fontId="10" fillId="3" borderId="1" xfId="0" applyFont="1" applyFill="1" applyBorder="1" applyAlignment="1" applyProtection="1"/>
    <xf numFmtId="0" fontId="0" fillId="0" borderId="0" xfId="0" applyBorder="1" applyAlignment="1" applyProtection="1">
      <alignment horizontal="center" vertical="center" textRotation="90"/>
    </xf>
    <xf numFmtId="0" fontId="25" fillId="0" borderId="0" xfId="0" applyFont="1" applyAlignment="1" applyProtection="1"/>
    <xf numFmtId="0" fontId="10" fillId="3" borderId="10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wrapText="1"/>
    </xf>
    <xf numFmtId="0" fontId="15" fillId="2" borderId="1" xfId="0" applyFont="1" applyFill="1" applyBorder="1" applyAlignment="1" applyProtection="1"/>
    <xf numFmtId="0" fontId="10" fillId="0" borderId="0" xfId="0" applyFont="1" applyBorder="1" applyAlignment="1" applyProtection="1"/>
    <xf numFmtId="0" fontId="17" fillId="0" borderId="1" xfId="0" applyFont="1" applyBorder="1" applyAlignment="1" applyProtection="1">
      <alignment wrapText="1"/>
    </xf>
    <xf numFmtId="0" fontId="10" fillId="0" borderId="9" xfId="0" applyFont="1" applyBorder="1" applyAlignment="1" applyProtection="1"/>
    <xf numFmtId="0" fontId="11" fillId="0" borderId="1" xfId="0" applyFont="1" applyBorder="1" applyAlignment="1" applyProtection="1"/>
    <xf numFmtId="0" fontId="26" fillId="0" borderId="8" xfId="0" applyFont="1" applyBorder="1" applyAlignment="1" applyProtection="1">
      <alignment vertical="center" wrapText="1"/>
    </xf>
    <xf numFmtId="0" fontId="26" fillId="0" borderId="1" xfId="0" applyFont="1" applyBorder="1" applyAlignment="1" applyProtection="1">
      <alignment wrapText="1"/>
    </xf>
    <xf numFmtId="0" fontId="10" fillId="2" borderId="1" xfId="0" applyFont="1" applyFill="1" applyBorder="1" applyAlignment="1" applyProtection="1">
      <alignment vertical="center" wrapText="1"/>
    </xf>
    <xf numFmtId="0" fontId="15" fillId="5" borderId="1" xfId="0" applyFont="1" applyFill="1" applyBorder="1" applyAlignment="1" applyProtection="1">
      <alignment horizontal="right" vertical="center" textRotation="90"/>
    </xf>
    <xf numFmtId="0" fontId="20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top"/>
    </xf>
    <xf numFmtId="0" fontId="21" fillId="0" borderId="0" xfId="0" applyFont="1" applyBorder="1" applyAlignment="1" applyProtection="1"/>
    <xf numFmtId="0" fontId="10" fillId="0" borderId="1" xfId="0" applyFont="1" applyBorder="1" applyAlignment="1" applyProtection="1">
      <alignment vertical="top"/>
    </xf>
    <xf numFmtId="0" fontId="27" fillId="3" borderId="1" xfId="0" applyFont="1" applyFill="1" applyBorder="1" applyAlignment="1" applyProtection="1">
      <alignment horizontal="right" textRotation="90"/>
    </xf>
    <xf numFmtId="0" fontId="10" fillId="3" borderId="2" xfId="0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/>
    <xf numFmtId="0" fontId="10" fillId="0" borderId="8" xfId="0" applyFont="1" applyBorder="1" applyAlignment="1" applyProtection="1"/>
    <xf numFmtId="0" fontId="10" fillId="0" borderId="8" xfId="0" applyFont="1" applyBorder="1" applyAlignment="1" applyProtection="1">
      <alignment vertical="center"/>
    </xf>
    <xf numFmtId="0" fontId="10" fillId="3" borderId="2" xfId="0" applyFont="1" applyFill="1" applyBorder="1" applyAlignment="1" applyProtection="1"/>
    <xf numFmtId="0" fontId="28" fillId="0" borderId="1" xfId="0" applyFont="1" applyBorder="1" applyAlignment="1" applyProtection="1"/>
    <xf numFmtId="0" fontId="15" fillId="5" borderId="14" xfId="0" applyFont="1" applyFill="1" applyBorder="1" applyAlignment="1" applyProtection="1">
      <alignment horizontal="center"/>
    </xf>
    <xf numFmtId="0" fontId="15" fillId="5" borderId="3" xfId="0" applyFont="1" applyFill="1" applyBorder="1" applyAlignment="1" applyProtection="1">
      <alignment horizontal="center"/>
    </xf>
    <xf numFmtId="0" fontId="15" fillId="5" borderId="1" xfId="0" applyFont="1" applyFill="1" applyBorder="1" applyAlignment="1" applyProtection="1">
      <alignment horizontal="center" vertical="center"/>
    </xf>
    <xf numFmtId="0" fontId="15" fillId="5" borderId="14" xfId="0" applyFont="1" applyFill="1" applyBorder="1" applyAlignment="1" applyProtection="1">
      <alignment horizontal="center" wrapText="1"/>
    </xf>
    <xf numFmtId="0" fontId="11" fillId="5" borderId="14" xfId="0" applyFont="1" applyFill="1" applyBorder="1" applyAlignment="1" applyProtection="1">
      <alignment horizontal="right" vertical="center"/>
    </xf>
    <xf numFmtId="0" fontId="15" fillId="3" borderId="1" xfId="3" applyFont="1" applyFill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right"/>
    </xf>
    <xf numFmtId="0" fontId="11" fillId="0" borderId="14" xfId="0" applyFont="1" applyBorder="1" applyAlignment="1" applyProtection="1">
      <alignment horizontal="right" wrapText="1"/>
    </xf>
    <xf numFmtId="0" fontId="15" fillId="3" borderId="1" xfId="0" applyFont="1" applyFill="1" applyBorder="1" applyAlignment="1" applyProtection="1">
      <alignment horizontal="left" vertical="center" wrapText="1"/>
    </xf>
    <xf numFmtId="0" fontId="15" fillId="3" borderId="8" xfId="3" applyFont="1" applyFill="1" applyBorder="1" applyAlignment="1" applyProtection="1">
      <alignment vertical="center"/>
    </xf>
    <xf numFmtId="0" fontId="15" fillId="3" borderId="1" xfId="3" applyFont="1" applyFill="1" applyBorder="1" applyAlignment="1" applyProtection="1">
      <alignment vertical="center" wrapText="1"/>
    </xf>
    <xf numFmtId="0" fontId="11" fillId="0" borderId="14" xfId="0" applyFont="1" applyBorder="1" applyAlignment="1" applyProtection="1"/>
    <xf numFmtId="0" fontId="15" fillId="3" borderId="1" xfId="3" applyFont="1" applyFill="1" applyBorder="1" applyAlignment="1" applyProtection="1">
      <alignment vertical="center"/>
    </xf>
    <xf numFmtId="0" fontId="10" fillId="3" borderId="1" xfId="0" applyFont="1" applyFill="1" applyBorder="1" applyAlignment="1" applyProtection="1">
      <alignment wrapText="1"/>
    </xf>
    <xf numFmtId="0" fontId="0" fillId="2" borderId="0" xfId="0" applyFill="1" applyAlignment="1" applyProtection="1"/>
    <xf numFmtId="0" fontId="10" fillId="3" borderId="1" xfId="0" applyFont="1" applyFill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center" vertical="center" textRotation="90"/>
    </xf>
    <xf numFmtId="0" fontId="11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top"/>
    </xf>
    <xf numFmtId="0" fontId="15" fillId="0" borderId="13" xfId="0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indent="1"/>
    </xf>
    <xf numFmtId="0" fontId="15" fillId="0" borderId="1" xfId="0" applyFont="1" applyBorder="1" applyAlignment="1" applyProtection="1">
      <alignment horizontal="left" indent="1"/>
    </xf>
    <xf numFmtId="0" fontId="15" fillId="0" borderId="1" xfId="0" applyFont="1" applyBorder="1" applyAlignment="1" applyProtection="1">
      <alignment horizont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wrapText="1"/>
    </xf>
    <xf numFmtId="0" fontId="23" fillId="0" borderId="1" xfId="0" applyFont="1" applyBorder="1" applyAlignment="1" applyProtection="1">
      <alignment vertical="center"/>
    </xf>
    <xf numFmtId="0" fontId="23" fillId="0" borderId="1" xfId="0" applyFont="1" applyBorder="1" applyAlignment="1" applyProtection="1"/>
    <xf numFmtId="0" fontId="31" fillId="0" borderId="1" xfId="2" applyFont="1" applyBorder="1" applyAlignment="1" applyProtection="1">
      <alignment horizontal="center" vertical="center"/>
    </xf>
    <xf numFmtId="0" fontId="32" fillId="0" borderId="1" xfId="2" applyFont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vertical="center"/>
    </xf>
    <xf numFmtId="167" fontId="10" fillId="3" borderId="1" xfId="0" applyNumberFormat="1" applyFont="1" applyFill="1" applyBorder="1" applyAlignment="1" applyProtection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10" fillId="3" borderId="1" xfId="0" applyFont="1" applyFill="1" applyBorder="1" applyAlignment="1" applyProtection="1">
      <alignment vertical="center" wrapText="1"/>
    </xf>
    <xf numFmtId="167" fontId="20" fillId="3" borderId="1" xfId="0" applyNumberFormat="1" applyFont="1" applyFill="1" applyBorder="1" applyAlignment="1" applyProtection="1">
      <alignment horizontal="center" vertical="center" wrapText="1"/>
    </xf>
    <xf numFmtId="164" fontId="20" fillId="3" borderId="1" xfId="0" applyNumberFormat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vertical="center" wrapText="1"/>
    </xf>
    <xf numFmtId="0" fontId="2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/>
    <xf numFmtId="0" fontId="33" fillId="3" borderId="1" xfId="0" applyFont="1" applyFill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34" fillId="0" borderId="0" xfId="0" applyFont="1" applyAlignment="1" applyProtection="1">
      <alignment vertical="center"/>
    </xf>
    <xf numFmtId="0" fontId="35" fillId="0" borderId="0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wrapText="1"/>
    </xf>
    <xf numFmtId="0" fontId="34" fillId="0" borderId="1" xfId="0" applyFont="1" applyBorder="1" applyAlignment="1" applyProtection="1">
      <alignment horizontal="center" vertical="center" wrapText="1"/>
    </xf>
    <xf numFmtId="0" fontId="35" fillId="0" borderId="1" xfId="0" applyFont="1" applyBorder="1" applyAlignment="1" applyProtection="1">
      <alignment horizontal="left" vertical="top" wrapText="1"/>
    </xf>
    <xf numFmtId="0" fontId="37" fillId="0" borderId="1" xfId="0" applyFont="1" applyBorder="1" applyAlignment="1" applyProtection="1">
      <alignment horizontal="left" vertical="center" wrapText="1"/>
    </xf>
    <xf numFmtId="0" fontId="9" fillId="3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vertical="top" wrapText="1"/>
    </xf>
    <xf numFmtId="0" fontId="38" fillId="0" borderId="1" xfId="0" applyFont="1" applyBorder="1" applyAlignment="1" applyProtection="1"/>
    <xf numFmtId="0" fontId="17" fillId="3" borderId="1" xfId="0" applyFont="1" applyFill="1" applyBorder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35" fillId="0" borderId="1" xfId="0" applyFont="1" applyBorder="1" applyAlignment="1" applyProtection="1">
      <alignment horizontal="left" vertical="center" wrapText="1"/>
    </xf>
    <xf numFmtId="0" fontId="35" fillId="0" borderId="1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10" fillId="2" borderId="1" xfId="0" applyFont="1" applyFill="1" applyBorder="1" applyAlignment="1" applyProtection="1"/>
    <xf numFmtId="0" fontId="0" fillId="0" borderId="1" xfId="0" applyFont="1" applyBorder="1" applyAlignment="1" applyProtection="1">
      <alignment horizontal="center" wrapText="1"/>
    </xf>
    <xf numFmtId="0" fontId="0" fillId="0" borderId="14" xfId="0" applyFont="1" applyBorder="1" applyAlignment="1" applyProtection="1"/>
    <xf numFmtId="0" fontId="15" fillId="3" borderId="14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15" fillId="3" borderId="10" xfId="0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/>
    </xf>
    <xf numFmtId="0" fontId="19" fillId="0" borderId="14" xfId="0" applyFont="1" applyBorder="1" applyAlignment="1" applyProtection="1">
      <alignment horizontal="center" vertical="center"/>
    </xf>
    <xf numFmtId="0" fontId="10" fillId="5" borderId="0" xfId="0" applyFont="1" applyFill="1" applyAlignment="1" applyProtection="1"/>
    <xf numFmtId="0" fontId="10" fillId="5" borderId="0" xfId="0" applyFont="1" applyFill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33" fillId="0" borderId="0" xfId="0" applyFont="1" applyAlignment="1" applyProtection="1"/>
    <xf numFmtId="0" fontId="39" fillId="0" borderId="0" xfId="0" applyFont="1" applyAlignment="1" applyProtection="1">
      <alignment vertical="center"/>
    </xf>
    <xf numFmtId="0" fontId="39" fillId="0" borderId="0" xfId="0" applyFont="1" applyAlignment="1" applyProtection="1"/>
    <xf numFmtId="0" fontId="40" fillId="3" borderId="1" xfId="0" applyFont="1" applyFill="1" applyBorder="1" applyAlignment="1" applyProtection="1">
      <alignment horizontal="center" vertical="center" wrapText="1"/>
    </xf>
    <xf numFmtId="0" fontId="41" fillId="9" borderId="1" xfId="0" applyFont="1" applyFill="1" applyBorder="1" applyAlignment="1" applyProtection="1">
      <alignment horizontal="center" vertical="center"/>
    </xf>
    <xf numFmtId="0" fontId="42" fillId="0" borderId="1" xfId="0" applyFont="1" applyBorder="1" applyAlignment="1" applyProtection="1">
      <alignment horizontal="center" vertical="center"/>
    </xf>
    <xf numFmtId="0" fontId="42" fillId="0" borderId="0" xfId="0" applyFont="1" applyAlignment="1" applyProtection="1">
      <alignment vertical="center"/>
    </xf>
    <xf numFmtId="0" fontId="42" fillId="0" borderId="0" xfId="0" applyFont="1" applyAlignment="1" applyProtection="1"/>
    <xf numFmtId="0" fontId="43" fillId="0" borderId="0" xfId="0" applyFont="1" applyAlignment="1" applyProtection="1"/>
    <xf numFmtId="0" fontId="44" fillId="0" borderId="0" xfId="0" applyFont="1" applyAlignment="1" applyProtection="1"/>
    <xf numFmtId="0" fontId="45" fillId="0" borderId="0" xfId="0" applyFont="1" applyAlignment="1" applyProtection="1"/>
    <xf numFmtId="0" fontId="24" fillId="0" borderId="0" xfId="0" applyFont="1" applyAlignment="1" applyProtection="1"/>
    <xf numFmtId="0" fontId="5" fillId="0" borderId="0" xfId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horizontal="left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5" fillId="3" borderId="1" xfId="0" applyFont="1" applyFill="1" applyBorder="1" applyAlignment="1" applyProtection="1">
      <alignment horizontal="center" vertical="top" wrapText="1"/>
    </xf>
    <xf numFmtId="0" fontId="10" fillId="2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10" fillId="6" borderId="1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 vertical="top" wrapText="1"/>
    </xf>
    <xf numFmtId="0" fontId="13" fillId="0" borderId="0" xfId="0" applyFont="1" applyBorder="1" applyAlignment="1" applyProtection="1">
      <alignment horizontal="left" vertical="top" wrapText="1"/>
    </xf>
    <xf numFmtId="2" fontId="12" fillId="0" borderId="2" xfId="0" applyNumberFormat="1" applyFont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1" fontId="12" fillId="0" borderId="2" xfId="0" applyNumberFormat="1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wrapText="1"/>
    </xf>
    <xf numFmtId="0" fontId="10" fillId="2" borderId="5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wrapText="1"/>
    </xf>
    <xf numFmtId="0" fontId="23" fillId="0" borderId="0" xfId="0" applyFont="1" applyBorder="1" applyAlignment="1" applyProtection="1">
      <alignment horizontal="left" vertical="top"/>
    </xf>
    <xf numFmtId="0" fontId="11" fillId="4" borderId="1" xfId="0" applyFont="1" applyFill="1" applyBorder="1" applyAlignment="1" applyProtection="1">
      <alignment horizont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 textRotation="90" wrapText="1"/>
    </xf>
    <xf numFmtId="0" fontId="11" fillId="4" borderId="8" xfId="0" applyFont="1" applyFill="1" applyBorder="1" applyAlignment="1" applyProtection="1">
      <alignment horizontal="center"/>
    </xf>
    <xf numFmtId="0" fontId="11" fillId="4" borderId="0" xfId="0" applyFont="1" applyFill="1" applyBorder="1" applyAlignment="1" applyProtection="1">
      <alignment horizontal="center"/>
    </xf>
    <xf numFmtId="0" fontId="21" fillId="0" borderId="0" xfId="0" applyFont="1" applyBorder="1" applyAlignment="1" applyProtection="1">
      <alignment horizontal="left" vertical="top" wrapText="1"/>
    </xf>
    <xf numFmtId="0" fontId="21" fillId="0" borderId="0" xfId="0" applyFont="1" applyBorder="1" applyAlignment="1" applyProtection="1">
      <alignment horizontal="left" vertical="top"/>
    </xf>
    <xf numFmtId="0" fontId="11" fillId="4" borderId="7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/>
    </xf>
    <xf numFmtId="0" fontId="10" fillId="3" borderId="8" xfId="0" applyFont="1" applyFill="1" applyBorder="1" applyAlignment="1" applyProtection="1">
      <alignment horizontal="center" vertical="center" textRotation="90" wrapText="1"/>
    </xf>
    <xf numFmtId="0" fontId="10" fillId="3" borderId="8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left"/>
    </xf>
    <xf numFmtId="0" fontId="10" fillId="2" borderId="5" xfId="0" applyFont="1" applyFill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/>
    </xf>
    <xf numFmtId="0" fontId="24" fillId="0" borderId="0" xfId="0" applyFont="1" applyBorder="1" applyAlignment="1" applyProtection="1">
      <alignment horizontal="center" vertical="top" wrapText="1"/>
    </xf>
    <xf numFmtId="0" fontId="15" fillId="3" borderId="13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left" wrapText="1"/>
    </xf>
    <xf numFmtId="0" fontId="10" fillId="0" borderId="5" xfId="0" applyFont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left" vertical="center" textRotation="90"/>
    </xf>
    <xf numFmtId="0" fontId="10" fillId="2" borderId="15" xfId="0" applyFont="1" applyFill="1" applyBorder="1" applyAlignment="1" applyProtection="1">
      <alignment horizontal="center"/>
    </xf>
    <xf numFmtId="0" fontId="10" fillId="5" borderId="14" xfId="0" applyFont="1" applyFill="1" applyBorder="1" applyAlignment="1" applyProtection="1">
      <alignment horizontal="center" vertical="center" textRotation="90"/>
    </xf>
    <xf numFmtId="0" fontId="15" fillId="2" borderId="1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10" fillId="5" borderId="0" xfId="0" applyFont="1" applyFill="1" applyBorder="1" applyAlignment="1" applyProtection="1">
      <alignment horizontal="center"/>
    </xf>
    <xf numFmtId="0" fontId="20" fillId="0" borderId="1" xfId="0" applyFont="1" applyBorder="1" applyAlignment="1" applyProtection="1">
      <alignment horizontal="left" vertical="top"/>
    </xf>
    <xf numFmtId="0" fontId="10" fillId="0" borderId="1" xfId="0" applyFont="1" applyBorder="1" applyAlignment="1" applyProtection="1">
      <alignment horizontal="center" vertical="top"/>
    </xf>
    <xf numFmtId="0" fontId="20" fillId="0" borderId="1" xfId="0" applyFont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center"/>
    </xf>
    <xf numFmtId="0" fontId="20" fillId="0" borderId="8" xfId="0" applyFont="1" applyBorder="1" applyAlignment="1" applyProtection="1">
      <alignment horizontal="left" vertical="top"/>
    </xf>
    <xf numFmtId="0" fontId="15" fillId="2" borderId="1" xfId="0" applyFont="1" applyFill="1" applyBorder="1" applyAlignment="1" applyProtection="1">
      <alignment horizontal="left" vertical="top" wrapText="1"/>
    </xf>
    <xf numFmtId="0" fontId="21" fillId="0" borderId="1" xfId="0" applyFont="1" applyBorder="1" applyAlignment="1" applyProtection="1">
      <alignment horizontal="left" vertical="top" wrapText="1"/>
    </xf>
    <xf numFmtId="0" fontId="10" fillId="3" borderId="1" xfId="0" applyFont="1" applyFill="1" applyBorder="1" applyAlignment="1" applyProtection="1">
      <alignment horizontal="center" vertical="center" textRotation="90"/>
    </xf>
    <xf numFmtId="0" fontId="15" fillId="3" borderId="1" xfId="0" applyFont="1" applyFill="1" applyBorder="1" applyAlignment="1" applyProtection="1">
      <alignment horizontal="center" vertical="center" textRotation="90" wrapText="1"/>
    </xf>
    <xf numFmtId="0" fontId="10" fillId="3" borderId="1" xfId="0" applyFont="1" applyFill="1" applyBorder="1" applyAlignment="1" applyProtection="1">
      <alignment horizontal="center" vertical="center" textRotation="255"/>
    </xf>
    <xf numFmtId="0" fontId="10" fillId="2" borderId="6" xfId="0" applyFont="1" applyFill="1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15" fillId="3" borderId="1" xfId="3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top" wrapText="1"/>
    </xf>
    <xf numFmtId="0" fontId="10" fillId="2" borderId="16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5" fillId="6" borderId="1" xfId="0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 applyProtection="1">
      <alignment horizontal="center" vertical="center" textRotation="90"/>
    </xf>
    <xf numFmtId="0" fontId="15" fillId="2" borderId="8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/>
    </xf>
    <xf numFmtId="0" fontId="21" fillId="0" borderId="15" xfId="0" applyFont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21" fillId="3" borderId="1" xfId="0" applyFont="1" applyFill="1" applyBorder="1" applyAlignment="1" applyProtection="1">
      <alignment horizontal="center" vertical="center" textRotation="90" wrapText="1"/>
    </xf>
    <xf numFmtId="0" fontId="21" fillId="6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wrapText="1"/>
    </xf>
    <xf numFmtId="0" fontId="10" fillId="3" borderId="1" xfId="0" applyFont="1" applyFill="1" applyBorder="1" applyAlignment="1" applyProtection="1">
      <alignment horizontal="center" vertical="center" textRotation="90" wrapText="1"/>
    </xf>
    <xf numFmtId="0" fontId="10" fillId="6" borderId="1" xfId="0" applyFont="1" applyFill="1" applyBorder="1" applyAlignment="1" applyProtection="1">
      <alignment horizontal="center" vertical="center" wrapText="1"/>
    </xf>
    <xf numFmtId="0" fontId="10" fillId="6" borderId="10" xfId="0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0" fillId="6" borderId="0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top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textRotation="90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</xf>
    <xf numFmtId="0" fontId="10" fillId="6" borderId="1" xfId="0" applyFont="1" applyFill="1" applyBorder="1" applyAlignment="1" applyProtection="1">
      <alignment horizontal="center" vertical="center"/>
    </xf>
    <xf numFmtId="0" fontId="33" fillId="3" borderId="1" xfId="0" applyFont="1" applyFill="1" applyBorder="1" applyAlignment="1" applyProtection="1">
      <alignment horizontal="left" vertical="top" wrapText="1"/>
    </xf>
    <xf numFmtId="0" fontId="33" fillId="3" borderId="1" xfId="0" applyFont="1" applyFill="1" applyBorder="1" applyAlignment="1" applyProtection="1">
      <alignment wrapText="1"/>
    </xf>
    <xf numFmtId="0" fontId="33" fillId="3" borderId="1" xfId="0" applyFont="1" applyFill="1" applyBorder="1" applyAlignment="1" applyProtection="1">
      <alignment horizontal="left" vertical="center"/>
    </xf>
    <xf numFmtId="0" fontId="15" fillId="2" borderId="1" xfId="0" applyFont="1" applyFill="1" applyBorder="1" applyAlignment="1" applyProtection="1">
      <alignment horizontal="center"/>
    </xf>
    <xf numFmtId="0" fontId="20" fillId="2" borderId="5" xfId="0" applyFont="1" applyFill="1" applyBorder="1" applyAlignment="1" applyProtection="1">
      <alignment horizontal="left" vertical="center" wrapText="1"/>
    </xf>
    <xf numFmtId="0" fontId="10" fillId="6" borderId="6" xfId="0" applyFont="1" applyFill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wrapText="1"/>
    </xf>
    <xf numFmtId="0" fontId="10" fillId="6" borderId="18" xfId="0" applyFont="1" applyFill="1" applyBorder="1" applyAlignment="1" applyProtection="1">
      <alignment horizontal="center"/>
    </xf>
    <xf numFmtId="0" fontId="10" fillId="0" borderId="8" xfId="0" applyFont="1" applyBorder="1" applyAlignment="1" applyProtection="1">
      <alignment horizontal="center"/>
    </xf>
    <xf numFmtId="0" fontId="10" fillId="0" borderId="8" xfId="0" applyFont="1" applyBorder="1" applyAlignment="1" applyProtection="1">
      <alignment horizontal="center" wrapText="1"/>
    </xf>
    <xf numFmtId="0" fontId="40" fillId="6" borderId="1" xfId="0" applyFont="1" applyFill="1" applyBorder="1" applyAlignment="1" applyProtection="1">
      <alignment horizontal="center" vertical="center" wrapText="1"/>
    </xf>
    <xf numFmtId="0" fontId="40" fillId="6" borderId="1" xfId="0" applyFont="1" applyFill="1" applyBorder="1" applyAlignment="1" applyProtection="1">
      <alignment horizontal="center"/>
    </xf>
    <xf numFmtId="0" fontId="40" fillId="0" borderId="8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left" vertical="top" wrapText="1"/>
    </xf>
    <xf numFmtId="0" fontId="24" fillId="0" borderId="1" xfId="0" applyFont="1" applyBorder="1" applyAlignment="1" applyProtection="1">
      <alignment horizontal="center"/>
    </xf>
    <xf numFmtId="0" fontId="0" fillId="0" borderId="6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center"/>
    </xf>
  </cellXfs>
  <cellStyles count="4">
    <cellStyle name="Normal" xfId="0" builtinId="0"/>
    <cellStyle name="Normal_01" xfId="1"/>
    <cellStyle name="Normal_12" xfId="2"/>
    <cellStyle name="Normal_15" xf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3A2C7"/>
      <rgbColor rgb="FF993366"/>
      <rgbColor rgb="FFEEEEEE"/>
      <rgbColor rgb="FFE6E0EC"/>
      <rgbColor rgb="FF660066"/>
      <rgbColor rgb="FFFF8080"/>
      <rgbColor rgb="FF0066CC"/>
      <rgbColor rgb="FFCCC1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4C7D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729FCF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zoomScale="75" zoomScaleNormal="75" workbookViewId="0">
      <selection activeCell="B15" sqref="B15:J15"/>
    </sheetView>
  </sheetViews>
  <sheetFormatPr defaultColWidth="8.5703125" defaultRowHeight="15"/>
  <cols>
    <col min="1" max="1" width="4" style="1" customWidth="1"/>
    <col min="12" max="12" width="9.140625" style="1" customWidth="1"/>
    <col min="13" max="14" width="9.140625" style="1" hidden="1" customWidth="1"/>
  </cols>
  <sheetData>
    <row r="1" spans="1:10" ht="2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20.25" customHeight="1">
      <c r="A2" s="4"/>
      <c r="B2" s="4"/>
      <c r="C2" s="4"/>
      <c r="D2" s="4"/>
      <c r="E2" s="4"/>
      <c r="F2" s="4"/>
      <c r="G2" s="4"/>
      <c r="H2" s="4"/>
      <c r="I2" s="4"/>
      <c r="J2" s="3"/>
    </row>
    <row r="3" spans="1:10" ht="20.25" customHeight="1">
      <c r="A3" s="214" t="s">
        <v>1</v>
      </c>
      <c r="B3" s="214"/>
      <c r="C3" s="214"/>
      <c r="D3" s="214"/>
      <c r="E3" s="214"/>
      <c r="F3" s="214"/>
      <c r="G3" s="214"/>
      <c r="H3" s="214"/>
      <c r="I3" s="214"/>
      <c r="J3" s="3"/>
    </row>
    <row r="4" spans="1:10" ht="20.25" customHeight="1">
      <c r="A4" s="4"/>
      <c r="B4" s="4"/>
      <c r="C4" s="4"/>
      <c r="D4" s="4"/>
      <c r="E4" s="4"/>
      <c r="F4" s="4"/>
      <c r="G4" s="4"/>
      <c r="H4" s="4"/>
      <c r="I4" s="4"/>
      <c r="J4" s="3"/>
    </row>
    <row r="5" spans="1:10" ht="20.25" customHeight="1">
      <c r="A5" s="214" t="s">
        <v>2</v>
      </c>
      <c r="B5" s="214"/>
      <c r="C5" s="214"/>
      <c r="D5" s="214"/>
      <c r="E5" s="214"/>
      <c r="F5" s="214"/>
      <c r="G5" s="214"/>
      <c r="H5" s="214"/>
      <c r="I5" s="214"/>
      <c r="J5" s="3"/>
    </row>
    <row r="6" spans="1:10" ht="20.25" customHeight="1">
      <c r="A6" s="4"/>
      <c r="B6" s="4"/>
      <c r="C6" s="4"/>
      <c r="D6" s="4"/>
      <c r="E6" s="4"/>
      <c r="F6" s="4"/>
      <c r="G6" s="4"/>
      <c r="H6" s="4"/>
      <c r="I6" s="4"/>
      <c r="J6" s="3"/>
    </row>
    <row r="7" spans="1:10" ht="20.25" customHeight="1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20.25" customHeight="1">
      <c r="A8" s="4"/>
      <c r="B8" s="4"/>
      <c r="C8" s="4"/>
      <c r="D8" s="4"/>
      <c r="E8" s="4"/>
      <c r="F8" s="4"/>
      <c r="G8" s="4"/>
      <c r="H8" s="4"/>
      <c r="I8" s="4"/>
      <c r="J8" s="3"/>
    </row>
    <row r="9" spans="1:10" ht="20.25" customHeight="1">
      <c r="A9" s="4"/>
      <c r="B9" s="4"/>
      <c r="C9" s="4"/>
      <c r="D9" s="4"/>
      <c r="E9" s="4"/>
      <c r="F9" s="4"/>
      <c r="G9" s="4"/>
      <c r="H9" s="4"/>
      <c r="I9" s="4"/>
      <c r="J9" s="3"/>
    </row>
    <row r="10" spans="1:10" ht="23.25">
      <c r="A10" s="4"/>
      <c r="B10" s="215" t="s">
        <v>3</v>
      </c>
      <c r="C10" s="215"/>
      <c r="D10" s="215"/>
      <c r="E10" s="215"/>
      <c r="F10" s="215"/>
      <c r="G10" s="215"/>
      <c r="H10" s="215"/>
      <c r="I10" s="215"/>
      <c r="J10" s="215"/>
    </row>
    <row r="11" spans="1:10" ht="23.2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3.25">
      <c r="A12" s="4"/>
      <c r="B12" s="215" t="s">
        <v>4</v>
      </c>
      <c r="C12" s="215"/>
      <c r="D12" s="215"/>
      <c r="E12" s="215"/>
      <c r="F12" s="215"/>
      <c r="G12" s="215"/>
      <c r="H12" s="215"/>
      <c r="I12" s="215"/>
      <c r="J12" s="215"/>
    </row>
    <row r="13" spans="1:10" ht="23.25">
      <c r="A13" s="4"/>
      <c r="B13" s="5"/>
      <c r="C13" s="5"/>
      <c r="D13" s="5"/>
      <c r="E13" s="5"/>
      <c r="F13" s="5"/>
      <c r="G13" s="5"/>
      <c r="H13" s="5"/>
      <c r="I13" s="5"/>
      <c r="J13" s="5"/>
    </row>
    <row r="14" spans="1:10" ht="23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1.75" customHeight="1">
      <c r="A15" s="4"/>
      <c r="B15" s="216" t="s">
        <v>5</v>
      </c>
      <c r="C15" s="216"/>
      <c r="D15" s="216"/>
      <c r="E15" s="216"/>
      <c r="F15" s="216"/>
      <c r="G15" s="216"/>
      <c r="H15" s="216"/>
      <c r="I15" s="216"/>
      <c r="J15" s="216"/>
    </row>
    <row r="16" spans="1:10" ht="23.25">
      <c r="A16" s="4"/>
      <c r="B16" s="4"/>
      <c r="C16" s="4"/>
      <c r="D16" s="4"/>
      <c r="E16" s="4"/>
      <c r="F16" s="4"/>
      <c r="G16" s="4"/>
      <c r="H16" s="4"/>
      <c r="I16" s="4"/>
      <c r="J16" s="3"/>
    </row>
    <row r="17" spans="1:10" ht="23.25">
      <c r="A17" s="4"/>
      <c r="B17" s="4"/>
      <c r="C17" s="4"/>
      <c r="D17" s="4"/>
      <c r="E17" s="4"/>
      <c r="F17" s="4"/>
      <c r="G17" s="4"/>
      <c r="H17" s="4"/>
      <c r="I17" s="4"/>
      <c r="J17" s="6"/>
    </row>
    <row r="18" spans="1:10" ht="23.25">
      <c r="A18" s="4"/>
      <c r="B18" s="4"/>
      <c r="C18" s="4"/>
      <c r="D18" s="4"/>
      <c r="E18" s="4"/>
      <c r="F18" s="4"/>
      <c r="G18" s="4"/>
      <c r="H18" s="4"/>
      <c r="I18" s="4"/>
      <c r="J18" s="6"/>
    </row>
    <row r="19" spans="1:10" ht="51" customHeight="1">
      <c r="A19" s="213" t="s">
        <v>6</v>
      </c>
      <c r="B19" s="213"/>
      <c r="C19" s="213"/>
      <c r="D19" s="213"/>
      <c r="E19" s="213"/>
      <c r="F19" s="213"/>
      <c r="G19" s="213"/>
      <c r="H19" s="213"/>
      <c r="I19" s="213"/>
      <c r="J19" s="213"/>
    </row>
    <row r="20" spans="1:10" ht="23.25">
      <c r="A20" s="7"/>
      <c r="B20" s="7"/>
      <c r="C20" s="7"/>
      <c r="D20" s="7"/>
      <c r="E20" s="7"/>
      <c r="F20" s="7"/>
      <c r="G20" s="7"/>
      <c r="H20" s="7"/>
      <c r="I20" s="7"/>
      <c r="J20" s="8"/>
    </row>
    <row r="21" spans="1:10" ht="23.25">
      <c r="A21" s="7"/>
      <c r="B21" s="7"/>
      <c r="C21" s="7"/>
      <c r="D21" s="7"/>
      <c r="E21" s="7"/>
      <c r="F21" s="7"/>
      <c r="G21" s="7"/>
      <c r="H21" s="7"/>
      <c r="I21" s="7"/>
      <c r="J21" s="8"/>
    </row>
    <row r="28" spans="1:10">
      <c r="A28" s="9"/>
      <c r="B28" s="9"/>
      <c r="C28" s="9"/>
      <c r="D28" s="9"/>
      <c r="E28" s="9"/>
      <c r="F28" s="9"/>
      <c r="G28" s="9"/>
      <c r="H28" s="9"/>
      <c r="I28" s="9"/>
    </row>
    <row r="29" spans="1:10">
      <c r="A29" s="9"/>
      <c r="B29" s="9"/>
      <c r="C29" s="9"/>
      <c r="D29" s="9"/>
      <c r="E29" s="9"/>
      <c r="F29" s="9"/>
      <c r="G29" s="9"/>
      <c r="H29" s="9"/>
      <c r="I29" s="9"/>
    </row>
    <row r="30" spans="1:10">
      <c r="A30" s="9"/>
      <c r="B30" s="9"/>
      <c r="C30" s="9"/>
      <c r="D30" s="9"/>
      <c r="E30" s="9"/>
      <c r="F30" s="9"/>
      <c r="G30" s="9"/>
      <c r="H30" s="9"/>
      <c r="I30" s="9"/>
    </row>
    <row r="31" spans="1:10">
      <c r="A31" s="9"/>
      <c r="B31" s="9"/>
      <c r="C31" s="9"/>
      <c r="D31" s="9"/>
      <c r="E31" s="9"/>
      <c r="F31" s="9"/>
      <c r="G31" s="9"/>
      <c r="H31" s="9"/>
      <c r="I31" s="9"/>
    </row>
    <row r="32" spans="1:10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 ht="15" hidden="1" customHeight="1">
      <c r="A35" s="9"/>
      <c r="B35" s="9"/>
      <c r="C35" s="9"/>
      <c r="D35" s="9"/>
      <c r="E35" s="9"/>
      <c r="F35" s="9"/>
      <c r="G35" s="9"/>
      <c r="H35" s="9"/>
      <c r="I35" s="9"/>
    </row>
    <row r="36" spans="1:9" ht="15" hidden="1" customHeight="1">
      <c r="A36" s="9"/>
      <c r="B36" s="9"/>
      <c r="C36" s="9"/>
      <c r="D36" s="9"/>
      <c r="E36" s="9"/>
      <c r="F36" s="9"/>
      <c r="G36" s="9"/>
      <c r="H36" s="9"/>
      <c r="I36" s="9"/>
    </row>
    <row r="37" spans="1:9" ht="15" hidden="1" customHeight="1"/>
    <row r="38" spans="1:9" ht="15" hidden="1" customHeight="1"/>
    <row r="39" spans="1:9" ht="15" hidden="1" customHeight="1"/>
    <row r="40" spans="1:9" ht="15" hidden="1" customHeight="1"/>
  </sheetData>
  <mergeCells count="6">
    <mergeCell ref="A19:J19"/>
    <mergeCell ref="A3:I3"/>
    <mergeCell ref="A5:I5"/>
    <mergeCell ref="B10:J10"/>
    <mergeCell ref="B12:J12"/>
    <mergeCell ref="B15:J15"/>
  </mergeCells>
  <pageMargins left="0.70833333333333304" right="0.70833333333333304" top="0.74791666666666701" bottom="0.74791666666666701" header="0.511811023622047" footer="0.511811023622047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"/>
  <sheetViews>
    <sheetView zoomScale="75" zoomScaleNormal="75" workbookViewId="0">
      <selection activeCell="P3" sqref="P3"/>
    </sheetView>
  </sheetViews>
  <sheetFormatPr defaultColWidth="8.5703125" defaultRowHeight="15"/>
  <cols>
    <col min="1" max="1" width="7.85546875" style="1" customWidth="1"/>
    <col min="2" max="2" width="34.42578125" style="10" customWidth="1"/>
    <col min="3" max="3" width="9.140625" style="10" customWidth="1"/>
    <col min="4" max="4" width="22" style="10" customWidth="1"/>
    <col min="5" max="5" width="12.5703125" style="10" customWidth="1"/>
    <col min="6" max="6" width="12.85546875" style="10" customWidth="1"/>
    <col min="7" max="7" width="17" style="10" customWidth="1"/>
    <col min="8" max="8" width="10.85546875" style="10" customWidth="1"/>
    <col min="9" max="9" width="4.42578125" style="1" customWidth="1"/>
    <col min="11" max="11" width="18.5703125" style="1" customWidth="1"/>
    <col min="12" max="12" width="11.28515625" style="1" customWidth="1"/>
    <col min="14" max="14" width="9.140625" style="1" customWidth="1"/>
    <col min="15" max="15" width="10.7109375" style="1" customWidth="1"/>
    <col min="16" max="16" width="12" style="1" customWidth="1"/>
  </cols>
  <sheetData>
    <row r="1" spans="1:16" ht="17.25" customHeight="1">
      <c r="A1" s="236" t="s">
        <v>7</v>
      </c>
      <c r="B1" s="236"/>
      <c r="C1" s="236"/>
      <c r="D1" s="236"/>
      <c r="E1" s="236"/>
      <c r="F1" s="236"/>
      <c r="G1" s="236"/>
      <c r="H1" s="236"/>
    </row>
    <row r="2" spans="1:16" ht="18.75" customHeight="1">
      <c r="A2" s="217" t="s">
        <v>8</v>
      </c>
      <c r="B2" s="217"/>
      <c r="C2" s="234" t="s">
        <v>9</v>
      </c>
      <c r="D2" s="234"/>
      <c r="E2" s="234"/>
      <c r="F2" s="234"/>
      <c r="G2" s="234"/>
      <c r="H2" s="234"/>
      <c r="J2" s="237" t="s">
        <v>10</v>
      </c>
      <c r="K2" s="237"/>
      <c r="L2" s="237"/>
      <c r="M2" s="237"/>
      <c r="N2" s="237"/>
      <c r="O2" s="237"/>
      <c r="P2" s="237"/>
    </row>
    <row r="3" spans="1:16" ht="15" customHeight="1">
      <c r="A3" s="217" t="s">
        <v>11</v>
      </c>
      <c r="B3" s="217"/>
      <c r="C3" s="234" t="s">
        <v>12</v>
      </c>
      <c r="D3" s="234"/>
      <c r="E3" s="234"/>
      <c r="F3" s="234"/>
      <c r="G3" s="234"/>
      <c r="H3" s="234"/>
      <c r="J3" s="235" t="s">
        <v>13</v>
      </c>
      <c r="K3" s="235"/>
      <c r="L3" s="235"/>
      <c r="M3" s="235"/>
      <c r="N3" s="235"/>
      <c r="O3" s="14" t="s">
        <v>14</v>
      </c>
      <c r="P3" s="14"/>
    </row>
    <row r="4" spans="1:16" ht="15" customHeight="1">
      <c r="A4" s="217" t="s">
        <v>15</v>
      </c>
      <c r="B4" s="217"/>
      <c r="C4" s="234" t="s">
        <v>16</v>
      </c>
      <c r="D4" s="234"/>
      <c r="E4" s="234"/>
      <c r="F4" s="234"/>
      <c r="G4" s="234"/>
      <c r="H4" s="234"/>
      <c r="J4" s="230" t="s">
        <v>17</v>
      </c>
      <c r="K4" s="230"/>
      <c r="L4" s="230"/>
      <c r="M4" s="230"/>
      <c r="N4" s="230"/>
      <c r="O4" s="16" t="s">
        <v>14</v>
      </c>
      <c r="P4" s="16"/>
    </row>
    <row r="5" spans="1:16">
      <c r="A5" s="217" t="s">
        <v>18</v>
      </c>
      <c r="B5" s="217"/>
      <c r="C5" s="234" t="s">
        <v>19</v>
      </c>
      <c r="D5" s="234"/>
      <c r="E5" s="234"/>
      <c r="F5" s="234"/>
      <c r="G5" s="17">
        <v>79240</v>
      </c>
      <c r="H5" s="18"/>
      <c r="J5" s="230" t="s">
        <v>20</v>
      </c>
      <c r="K5" s="230"/>
      <c r="L5" s="230"/>
      <c r="M5" s="230"/>
      <c r="N5" s="230"/>
      <c r="O5" s="232" t="s">
        <v>21</v>
      </c>
      <c r="P5" s="232"/>
    </row>
    <row r="6" spans="1:16" ht="15" customHeight="1">
      <c r="A6" s="217" t="s">
        <v>22</v>
      </c>
      <c r="B6" s="217"/>
      <c r="C6" s="234" t="s">
        <v>23</v>
      </c>
      <c r="D6" s="234"/>
      <c r="E6" s="234"/>
      <c r="F6" s="234"/>
      <c r="G6" s="19" t="s">
        <v>24</v>
      </c>
      <c r="H6" s="12">
        <v>52417299</v>
      </c>
      <c r="J6" s="235" t="s">
        <v>25</v>
      </c>
      <c r="K6" s="235"/>
      <c r="L6" s="235"/>
      <c r="M6" s="235"/>
      <c r="N6" s="235"/>
      <c r="O6" s="232" t="s">
        <v>26</v>
      </c>
      <c r="P6" s="232"/>
    </row>
    <row r="7" spans="1:16" ht="15" customHeight="1">
      <c r="A7" s="217" t="s">
        <v>27</v>
      </c>
      <c r="B7" s="217"/>
      <c r="C7" s="234" t="s">
        <v>28</v>
      </c>
      <c r="D7" s="234"/>
      <c r="E7" s="234"/>
      <c r="F7" s="234"/>
      <c r="G7" s="234"/>
      <c r="H7" s="234"/>
      <c r="J7" s="230" t="s">
        <v>29</v>
      </c>
      <c r="K7" s="230"/>
      <c r="L7" s="230"/>
      <c r="M7" s="230"/>
      <c r="N7" s="230"/>
      <c r="O7" s="232" t="s">
        <v>30</v>
      </c>
      <c r="P7" s="232"/>
    </row>
    <row r="8" spans="1:16" ht="15" customHeight="1">
      <c r="A8" s="217" t="s">
        <v>31</v>
      </c>
      <c r="B8" s="217"/>
      <c r="C8" s="218">
        <v>1005235</v>
      </c>
      <c r="D8" s="218"/>
      <c r="E8" s="218"/>
      <c r="F8" s="218"/>
      <c r="G8" s="218"/>
      <c r="H8" s="218"/>
      <c r="J8" s="230" t="s">
        <v>32</v>
      </c>
      <c r="K8" s="230"/>
      <c r="L8" s="230"/>
      <c r="M8" s="230"/>
      <c r="N8" s="230"/>
      <c r="O8" s="232" t="s">
        <v>33</v>
      </c>
      <c r="P8" s="232"/>
    </row>
    <row r="9" spans="1:16" ht="15" customHeight="1">
      <c r="A9" s="217" t="s">
        <v>34</v>
      </c>
      <c r="B9" s="217"/>
      <c r="C9" s="218">
        <v>1005235</v>
      </c>
      <c r="D9" s="218"/>
      <c r="E9" s="218"/>
      <c r="F9" s="218"/>
      <c r="G9" s="218"/>
      <c r="H9" s="218"/>
      <c r="J9" s="230" t="s">
        <v>35</v>
      </c>
      <c r="K9" s="230"/>
      <c r="L9" s="230"/>
      <c r="M9" s="230"/>
      <c r="N9" s="230"/>
      <c r="O9" s="232" t="s">
        <v>36</v>
      </c>
      <c r="P9" s="232"/>
    </row>
    <row r="10" spans="1:16" ht="15" customHeight="1">
      <c r="A10" s="223" t="s">
        <v>37</v>
      </c>
      <c r="B10" s="223"/>
      <c r="C10" s="233">
        <v>4401496780000</v>
      </c>
      <c r="D10" s="233"/>
      <c r="E10" s="233"/>
      <c r="F10" s="233"/>
      <c r="G10" s="233"/>
      <c r="H10" s="233"/>
      <c r="J10" s="21"/>
      <c r="K10" s="22"/>
      <c r="L10" s="22"/>
      <c r="M10" s="22"/>
      <c r="N10" s="22"/>
      <c r="O10" s="232"/>
      <c r="P10" s="232"/>
    </row>
    <row r="11" spans="1:16" ht="15" customHeight="1">
      <c r="A11" s="217" t="s">
        <v>38</v>
      </c>
      <c r="B11" s="217"/>
      <c r="C11" s="229" t="s">
        <v>39</v>
      </c>
      <c r="D11" s="229"/>
      <c r="E11" s="229"/>
      <c r="F11" s="229"/>
      <c r="G11" s="229"/>
      <c r="H11" s="229"/>
      <c r="J11" s="230" t="s">
        <v>40</v>
      </c>
      <c r="K11" s="230"/>
      <c r="L11" s="230"/>
      <c r="M11" s="230"/>
      <c r="N11" s="230"/>
      <c r="O11" s="231" t="s">
        <v>41</v>
      </c>
      <c r="P11" s="231"/>
    </row>
    <row r="12" spans="1:16" ht="15" customHeight="1">
      <c r="A12" s="217" t="s">
        <v>42</v>
      </c>
      <c r="B12" s="217"/>
      <c r="C12" s="218" t="s">
        <v>43</v>
      </c>
      <c r="D12" s="218"/>
      <c r="E12" s="218"/>
      <c r="F12" s="218"/>
      <c r="G12" s="218"/>
      <c r="H12" s="218"/>
      <c r="J12" s="10"/>
      <c r="K12" s="10"/>
      <c r="L12" s="10"/>
      <c r="M12" s="10"/>
      <c r="N12" s="10"/>
      <c r="O12" s="10"/>
      <c r="P12" s="10"/>
    </row>
    <row r="13" spans="1:16" ht="15" customHeight="1">
      <c r="A13" s="217" t="s">
        <v>44</v>
      </c>
      <c r="B13" s="217"/>
      <c r="C13" s="218" t="s">
        <v>45</v>
      </c>
      <c r="D13" s="218"/>
      <c r="E13" s="218"/>
      <c r="F13" s="218"/>
      <c r="G13" s="218"/>
      <c r="H13" s="218"/>
      <c r="J13" s="228" t="s">
        <v>46</v>
      </c>
      <c r="K13" s="228"/>
      <c r="L13" s="228"/>
      <c r="M13" s="228"/>
      <c r="N13" s="228"/>
      <c r="O13" s="228"/>
      <c r="P13" s="228"/>
    </row>
    <row r="14" spans="1:16" ht="18.75" customHeight="1">
      <c r="A14" s="222" t="s">
        <v>47</v>
      </c>
      <c r="B14" s="222"/>
      <c r="C14" s="218" t="s">
        <v>48</v>
      </c>
      <c r="D14" s="218"/>
      <c r="E14" s="218"/>
      <c r="F14" s="218"/>
      <c r="G14" s="218"/>
      <c r="H14" s="218"/>
      <c r="J14" s="228"/>
      <c r="K14" s="228"/>
      <c r="L14" s="228"/>
      <c r="M14" s="228"/>
      <c r="N14" s="228"/>
      <c r="O14" s="228"/>
      <c r="P14" s="228"/>
    </row>
    <row r="15" spans="1:16" ht="32.25" customHeight="1">
      <c r="A15" s="222" t="s">
        <v>49</v>
      </c>
      <c r="B15" s="222"/>
      <c r="C15" s="218" t="s">
        <v>50</v>
      </c>
      <c r="D15" s="218"/>
      <c r="E15" s="218"/>
      <c r="F15" s="218"/>
      <c r="G15" s="218"/>
      <c r="H15" s="218"/>
      <c r="J15" s="226" t="s">
        <v>51</v>
      </c>
      <c r="K15" s="226"/>
      <c r="L15" s="226"/>
      <c r="M15" s="226"/>
      <c r="N15" s="226"/>
    </row>
    <row r="16" spans="1:16" ht="44.25" customHeight="1">
      <c r="A16" s="222" t="s">
        <v>52</v>
      </c>
      <c r="B16" s="222"/>
      <c r="C16" s="218" t="s">
        <v>53</v>
      </c>
      <c r="D16" s="218"/>
      <c r="E16" s="218"/>
      <c r="F16" s="218"/>
      <c r="G16" s="218"/>
      <c r="H16" s="218"/>
      <c r="J16" s="223"/>
      <c r="K16" s="223"/>
      <c r="L16" s="11" t="s">
        <v>54</v>
      </c>
      <c r="M16" s="227" t="s">
        <v>55</v>
      </c>
      <c r="N16" s="227"/>
    </row>
    <row r="17" spans="1:14" ht="25.5" customHeight="1">
      <c r="A17" s="222" t="s">
        <v>56</v>
      </c>
      <c r="B17" s="222"/>
      <c r="C17" s="219" t="s">
        <v>57</v>
      </c>
      <c r="D17" s="219"/>
      <c r="E17" s="219"/>
      <c r="F17" s="219"/>
      <c r="G17" s="219"/>
      <c r="H17" s="219"/>
      <c r="J17" s="223" t="s">
        <v>58</v>
      </c>
      <c r="K17" s="223"/>
      <c r="L17" s="24">
        <v>500</v>
      </c>
      <c r="M17" s="224" t="s">
        <v>59</v>
      </c>
      <c r="N17" s="224"/>
    </row>
    <row r="18" spans="1:14" ht="24" customHeight="1">
      <c r="B18" s="225"/>
      <c r="C18" s="225"/>
      <c r="D18" s="225"/>
      <c r="E18" s="225"/>
      <c r="F18" s="225"/>
      <c r="G18" s="225"/>
      <c r="H18" s="225"/>
      <c r="I18" s="25"/>
      <c r="J18" s="222" t="s">
        <v>60</v>
      </c>
      <c r="K18" s="222"/>
      <c r="L18" s="24">
        <v>130</v>
      </c>
      <c r="M18" s="224" t="s">
        <v>61</v>
      </c>
      <c r="N18" s="224"/>
    </row>
    <row r="19" spans="1:14" ht="15.75" customHeight="1">
      <c r="A19" s="221" t="s">
        <v>62</v>
      </c>
      <c r="B19" s="221"/>
      <c r="C19" s="221"/>
      <c r="D19" s="221"/>
      <c r="E19" s="221"/>
      <c r="F19" s="221"/>
      <c r="G19" s="221"/>
      <c r="H19" s="221"/>
      <c r="I19" s="25"/>
    </row>
    <row r="20" spans="1:14" ht="13.5" customHeight="1">
      <c r="A20" s="217" t="s">
        <v>63</v>
      </c>
      <c r="B20" s="217"/>
      <c r="C20" s="218" t="s">
        <v>64</v>
      </c>
      <c r="D20" s="218"/>
      <c r="E20" s="218"/>
      <c r="F20" s="218"/>
      <c r="G20" s="218"/>
      <c r="H20" s="218"/>
    </row>
    <row r="21" spans="1:14">
      <c r="A21" s="217" t="s">
        <v>65</v>
      </c>
      <c r="B21" s="217"/>
      <c r="C21" s="218" t="s">
        <v>66</v>
      </c>
      <c r="D21" s="218"/>
      <c r="E21" s="218"/>
      <c r="F21" s="218"/>
      <c r="G21" s="218"/>
      <c r="H21" s="218"/>
    </row>
    <row r="22" spans="1:14">
      <c r="A22" s="217" t="s">
        <v>67</v>
      </c>
      <c r="B22" s="217"/>
      <c r="C22" s="219">
        <v>16</v>
      </c>
      <c r="D22" s="219"/>
      <c r="E22" s="219"/>
      <c r="F22" s="219"/>
      <c r="G22" s="219"/>
      <c r="H22" s="219"/>
    </row>
    <row r="23" spans="1:14" ht="30" customHeight="1">
      <c r="A23" s="220" t="s">
        <v>68</v>
      </c>
      <c r="B23" s="220"/>
      <c r="C23" s="219">
        <v>16</v>
      </c>
      <c r="D23" s="219"/>
      <c r="E23" s="219"/>
      <c r="F23" s="219"/>
      <c r="G23" s="219"/>
      <c r="H23" s="219"/>
    </row>
    <row r="24" spans="1:14">
      <c r="A24" s="217" t="s">
        <v>69</v>
      </c>
      <c r="B24" s="217"/>
      <c r="C24" s="218" t="s">
        <v>70</v>
      </c>
      <c r="D24" s="218"/>
      <c r="E24" s="218"/>
      <c r="F24" s="218"/>
      <c r="G24" s="218"/>
      <c r="H24" s="218"/>
    </row>
    <row r="25" spans="1:14">
      <c r="A25" s="217" t="s">
        <v>71</v>
      </c>
      <c r="B25" s="217"/>
      <c r="C25" s="218" t="s">
        <v>72</v>
      </c>
      <c r="D25" s="218"/>
      <c r="E25" s="218"/>
      <c r="F25" s="218"/>
      <c r="G25" s="218"/>
      <c r="H25" s="218"/>
    </row>
    <row r="26" spans="1:14">
      <c r="A26" s="217" t="s">
        <v>73</v>
      </c>
      <c r="B26" s="217"/>
      <c r="C26" s="219" t="s">
        <v>74</v>
      </c>
      <c r="D26" s="219"/>
      <c r="E26" s="219"/>
      <c r="F26" s="219"/>
      <c r="G26" s="219"/>
      <c r="H26" s="219"/>
    </row>
  </sheetData>
  <mergeCells count="73">
    <mergeCell ref="A1:H1"/>
    <mergeCell ref="A2:B2"/>
    <mergeCell ref="C2:H2"/>
    <mergeCell ref="J2:P2"/>
    <mergeCell ref="A3:B3"/>
    <mergeCell ref="C3:H3"/>
    <mergeCell ref="J3:N3"/>
    <mergeCell ref="A4:B4"/>
    <mergeCell ref="C4:H4"/>
    <mergeCell ref="J4:N4"/>
    <mergeCell ref="A5:B5"/>
    <mergeCell ref="C5:F5"/>
    <mergeCell ref="J5:N5"/>
    <mergeCell ref="O5:P5"/>
    <mergeCell ref="A6:B6"/>
    <mergeCell ref="C6:F6"/>
    <mergeCell ref="J6:N6"/>
    <mergeCell ref="O6:P6"/>
    <mergeCell ref="A7:B7"/>
    <mergeCell ref="C7:H7"/>
    <mergeCell ref="J7:N7"/>
    <mergeCell ref="O7:P7"/>
    <mergeCell ref="A8:B8"/>
    <mergeCell ref="C8:H8"/>
    <mergeCell ref="J8:N8"/>
    <mergeCell ref="O8:P8"/>
    <mergeCell ref="A9:B9"/>
    <mergeCell ref="C9:H9"/>
    <mergeCell ref="J9:N9"/>
    <mergeCell ref="O9:P9"/>
    <mergeCell ref="A10:B10"/>
    <mergeCell ref="C10:H10"/>
    <mergeCell ref="O10:P10"/>
    <mergeCell ref="A11:B11"/>
    <mergeCell ref="C11:H11"/>
    <mergeCell ref="J11:N11"/>
    <mergeCell ref="O11:P11"/>
    <mergeCell ref="A12:B12"/>
    <mergeCell ref="C12:H12"/>
    <mergeCell ref="A13:B13"/>
    <mergeCell ref="C13:H13"/>
    <mergeCell ref="J13:P14"/>
    <mergeCell ref="A14:B14"/>
    <mergeCell ref="C14:H14"/>
    <mergeCell ref="A15:B15"/>
    <mergeCell ref="C15:H15"/>
    <mergeCell ref="J15:N15"/>
    <mergeCell ref="A16:B16"/>
    <mergeCell ref="C16:H16"/>
    <mergeCell ref="J16:K16"/>
    <mergeCell ref="M16:N16"/>
    <mergeCell ref="A17:B17"/>
    <mergeCell ref="C17:H17"/>
    <mergeCell ref="J17:K17"/>
    <mergeCell ref="M17:N17"/>
    <mergeCell ref="B18:H18"/>
    <mergeCell ref="J18:K18"/>
    <mergeCell ref="M18:N18"/>
    <mergeCell ref="A19:H19"/>
    <mergeCell ref="A20:B20"/>
    <mergeCell ref="C20:H20"/>
    <mergeCell ref="A21:B21"/>
    <mergeCell ref="C21:H21"/>
    <mergeCell ref="A25:B25"/>
    <mergeCell ref="C25:H25"/>
    <mergeCell ref="A26:B26"/>
    <mergeCell ref="C26:H26"/>
    <mergeCell ref="A22:B22"/>
    <mergeCell ref="C22:H22"/>
    <mergeCell ref="A23:B23"/>
    <mergeCell ref="C23:H23"/>
    <mergeCell ref="A24:B24"/>
    <mergeCell ref="C24:H24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zoomScale="75" zoomScaleNormal="75" workbookViewId="0">
      <selection activeCell="A6" sqref="A6"/>
    </sheetView>
  </sheetViews>
  <sheetFormatPr defaultColWidth="8.5703125" defaultRowHeight="15"/>
  <cols>
    <col min="1" max="1" width="6.42578125" style="1" customWidth="1"/>
    <col min="2" max="2" width="33.85546875" style="1" customWidth="1"/>
    <col min="4" max="4" width="18.28515625" style="1" customWidth="1"/>
    <col min="6" max="6" width="8.85546875" style="1" customWidth="1"/>
    <col min="7" max="7" width="15.85546875" style="1" customWidth="1"/>
    <col min="8" max="8" width="9.140625" style="1" hidden="1" customWidth="1"/>
    <col min="9" max="9" width="16.85546875" style="1" customWidth="1"/>
  </cols>
  <sheetData>
    <row r="1" spans="1:9">
      <c r="A1" s="239" t="s">
        <v>75</v>
      </c>
      <c r="B1" s="239"/>
      <c r="C1" s="239"/>
      <c r="D1" s="239"/>
      <c r="E1" s="239"/>
      <c r="F1" s="239"/>
      <c r="G1" s="239"/>
      <c r="H1" s="239"/>
      <c r="I1" s="239"/>
    </row>
    <row r="2" spans="1:9" ht="57.75" customHeight="1">
      <c r="A2" s="27" t="s">
        <v>76</v>
      </c>
      <c r="B2" s="23" t="s">
        <v>77</v>
      </c>
      <c r="C2" s="217" t="s">
        <v>78</v>
      </c>
      <c r="D2" s="217"/>
      <c r="E2" s="217" t="s">
        <v>79</v>
      </c>
      <c r="F2" s="217"/>
      <c r="G2" s="222" t="s">
        <v>80</v>
      </c>
      <c r="H2" s="222"/>
      <c r="I2" s="23" t="s">
        <v>81</v>
      </c>
    </row>
    <row r="3" spans="1:9" ht="25.5" customHeight="1">
      <c r="A3" s="28" t="s">
        <v>82</v>
      </c>
      <c r="B3" s="29" t="s">
        <v>83</v>
      </c>
      <c r="C3" s="240" t="s">
        <v>84</v>
      </c>
      <c r="D3" s="240"/>
      <c r="E3" s="219" t="s">
        <v>85</v>
      </c>
      <c r="F3" s="219"/>
      <c r="G3" s="219" t="s">
        <v>86</v>
      </c>
      <c r="H3" s="219"/>
      <c r="I3" s="31" t="s">
        <v>87</v>
      </c>
    </row>
    <row r="4" spans="1:9" ht="33.75" customHeight="1">
      <c r="A4" s="28" t="s">
        <v>88</v>
      </c>
      <c r="B4" s="30" t="s">
        <v>89</v>
      </c>
      <c r="C4" s="219" t="s">
        <v>90</v>
      </c>
      <c r="D4" s="219"/>
      <c r="E4" s="219"/>
      <c r="F4" s="219"/>
      <c r="G4" s="219" t="s">
        <v>91</v>
      </c>
      <c r="H4" s="219"/>
      <c r="I4" s="31" t="s">
        <v>92</v>
      </c>
    </row>
    <row r="5" spans="1:9" ht="31.5" customHeight="1">
      <c r="A5" s="28" t="s">
        <v>93</v>
      </c>
      <c r="B5" s="30" t="s">
        <v>94</v>
      </c>
      <c r="C5" s="219" t="s">
        <v>95</v>
      </c>
      <c r="D5" s="219"/>
      <c r="E5" s="219"/>
      <c r="F5" s="219"/>
      <c r="G5" s="219" t="s">
        <v>91</v>
      </c>
      <c r="H5" s="219"/>
      <c r="I5" s="31" t="s">
        <v>96</v>
      </c>
    </row>
    <row r="6" spans="1:9">
      <c r="A6" s="28"/>
      <c r="B6" s="32"/>
      <c r="C6" s="238"/>
      <c r="D6" s="238"/>
      <c r="E6" s="238"/>
      <c r="F6" s="238"/>
      <c r="G6" s="238"/>
      <c r="H6" s="238"/>
      <c r="I6" s="33"/>
    </row>
    <row r="7" spans="1:9">
      <c r="A7" s="28"/>
      <c r="B7" s="32"/>
      <c r="C7" s="238"/>
      <c r="D7" s="238"/>
      <c r="E7" s="238"/>
      <c r="F7" s="238"/>
      <c r="G7" s="238"/>
      <c r="H7" s="238"/>
      <c r="I7" s="33"/>
    </row>
    <row r="8" spans="1:9">
      <c r="A8" s="28"/>
      <c r="B8" s="32"/>
      <c r="C8" s="238"/>
      <c r="D8" s="238"/>
      <c r="E8" s="238"/>
      <c r="F8" s="238"/>
      <c r="G8" s="238"/>
      <c r="H8" s="238"/>
      <c r="I8" s="33"/>
    </row>
    <row r="9" spans="1:9">
      <c r="A9" s="28"/>
      <c r="B9" s="32"/>
      <c r="C9" s="238"/>
      <c r="D9" s="238"/>
      <c r="E9" s="238"/>
      <c r="F9" s="238"/>
      <c r="G9" s="238"/>
      <c r="H9" s="238"/>
      <c r="I9" s="33"/>
    </row>
    <row r="10" spans="1:9">
      <c r="A10" s="28"/>
      <c r="B10" s="32"/>
      <c r="C10" s="238"/>
      <c r="D10" s="238"/>
      <c r="E10" s="238"/>
      <c r="F10" s="238"/>
      <c r="G10" s="238"/>
      <c r="H10" s="238"/>
      <c r="I10" s="33"/>
    </row>
    <row r="11" spans="1:9" ht="15" customHeight="1">
      <c r="A11" s="28"/>
      <c r="B11" s="32"/>
      <c r="C11" s="238"/>
      <c r="D11" s="238"/>
      <c r="E11" s="238"/>
      <c r="F11" s="238"/>
      <c r="G11" s="238"/>
      <c r="H11" s="238"/>
      <c r="I11" s="33"/>
    </row>
    <row r="12" spans="1:9" ht="15" customHeight="1">
      <c r="A12" s="28"/>
      <c r="B12" s="32"/>
      <c r="C12" s="238"/>
      <c r="D12" s="238"/>
      <c r="E12" s="238"/>
      <c r="F12" s="238"/>
      <c r="G12" s="238"/>
      <c r="H12" s="238"/>
      <c r="I12" s="33"/>
    </row>
    <row r="17" spans="6:6">
      <c r="F17" s="34"/>
    </row>
  </sheetData>
  <mergeCells count="34">
    <mergeCell ref="A1:I1"/>
    <mergeCell ref="C2:D2"/>
    <mergeCell ref="E2:F2"/>
    <mergeCell ref="G2:H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2:D12"/>
    <mergeCell ref="E12:F12"/>
    <mergeCell ref="G12:H12"/>
    <mergeCell ref="C10:D10"/>
    <mergeCell ref="E10:F10"/>
    <mergeCell ref="G10:H10"/>
    <mergeCell ref="C11:D11"/>
    <mergeCell ref="E11:F11"/>
    <mergeCell ref="G11:H11"/>
  </mergeCells>
  <pageMargins left="0.70833333333333304" right="0.70833333333333304" top="0.74791666666666701" bottom="0.74791666666666701" header="0.511811023622047" footer="0.511811023622047"/>
  <pageSetup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zoomScale="75" zoomScaleNormal="75" workbookViewId="0">
      <selection activeCell="I8" sqref="I8"/>
    </sheetView>
  </sheetViews>
  <sheetFormatPr defaultColWidth="8.5703125" defaultRowHeight="15"/>
  <cols>
    <col min="1" max="1" width="7.140625" style="34" customWidth="1"/>
    <col min="2" max="2" width="44.85546875" style="34" customWidth="1"/>
    <col min="3" max="3" width="23" style="34" customWidth="1"/>
    <col min="4" max="4" width="27.5703125" style="34" customWidth="1"/>
  </cols>
  <sheetData>
    <row r="1" spans="1:4" ht="24.75" customHeight="1">
      <c r="A1" s="241" t="s">
        <v>97</v>
      </c>
      <c r="B1" s="241"/>
      <c r="C1" s="241"/>
      <c r="D1" s="241"/>
    </row>
    <row r="2" spans="1:4" ht="30">
      <c r="A2" s="23" t="s">
        <v>98</v>
      </c>
      <c r="B2" s="11" t="s">
        <v>99</v>
      </c>
      <c r="C2" s="11" t="s">
        <v>100</v>
      </c>
      <c r="D2" s="23" t="s">
        <v>101</v>
      </c>
    </row>
    <row r="3" spans="1:4" ht="26.25" customHeight="1">
      <c r="A3" s="35" t="s">
        <v>102</v>
      </c>
      <c r="B3" s="36" t="s">
        <v>103</v>
      </c>
      <c r="C3" s="37" t="s">
        <v>104</v>
      </c>
      <c r="D3" s="38" t="s">
        <v>105</v>
      </c>
    </row>
    <row r="4" spans="1:4" ht="24.75" customHeight="1">
      <c r="A4" s="35" t="s">
        <v>106</v>
      </c>
      <c r="B4" s="39" t="s">
        <v>107</v>
      </c>
      <c r="C4" s="38" t="s">
        <v>108</v>
      </c>
      <c r="D4" s="38" t="s">
        <v>109</v>
      </c>
    </row>
    <row r="5" spans="1:4">
      <c r="A5" s="35" t="s">
        <v>110</v>
      </c>
      <c r="B5" s="36" t="s">
        <v>111</v>
      </c>
      <c r="C5" s="40">
        <v>43112</v>
      </c>
      <c r="D5" s="38" t="s">
        <v>112</v>
      </c>
    </row>
    <row r="6" spans="1:4" ht="30">
      <c r="A6" s="35" t="s">
        <v>113</v>
      </c>
      <c r="B6" s="36" t="s">
        <v>114</v>
      </c>
      <c r="C6" s="37" t="s">
        <v>115</v>
      </c>
      <c r="D6" s="38" t="s">
        <v>112</v>
      </c>
    </row>
    <row r="7" spans="1:4">
      <c r="A7" s="35" t="s">
        <v>116</v>
      </c>
      <c r="B7" s="36" t="s">
        <v>117</v>
      </c>
      <c r="C7" s="38" t="s">
        <v>118</v>
      </c>
      <c r="D7" s="38" t="s">
        <v>119</v>
      </c>
    </row>
    <row r="8" spans="1:4">
      <c r="A8" s="35" t="s">
        <v>120</v>
      </c>
      <c r="B8" s="36" t="s">
        <v>121</v>
      </c>
      <c r="C8" s="37" t="s">
        <v>122</v>
      </c>
      <c r="D8" s="38" t="s">
        <v>105</v>
      </c>
    </row>
    <row r="9" spans="1:4">
      <c r="A9" s="35" t="s">
        <v>123</v>
      </c>
      <c r="B9" s="36" t="s">
        <v>124</v>
      </c>
      <c r="C9" s="38" t="s">
        <v>125</v>
      </c>
      <c r="D9" s="38" t="s">
        <v>126</v>
      </c>
    </row>
    <row r="10" spans="1:4" ht="30">
      <c r="A10" s="35" t="s">
        <v>127</v>
      </c>
      <c r="B10" s="36" t="s">
        <v>128</v>
      </c>
      <c r="C10" s="38" t="s">
        <v>129</v>
      </c>
      <c r="D10" s="38" t="s">
        <v>130</v>
      </c>
    </row>
    <row r="11" spans="1:4">
      <c r="A11" s="35" t="s">
        <v>131</v>
      </c>
      <c r="B11" s="36" t="s">
        <v>132</v>
      </c>
      <c r="C11" s="38" t="s">
        <v>133</v>
      </c>
      <c r="D11" s="38" t="s">
        <v>130</v>
      </c>
    </row>
    <row r="12" spans="1:4">
      <c r="A12" s="35" t="s">
        <v>134</v>
      </c>
      <c r="B12" s="36" t="s">
        <v>135</v>
      </c>
      <c r="C12" s="41" t="s">
        <v>136</v>
      </c>
      <c r="D12" s="38" t="s">
        <v>137</v>
      </c>
    </row>
    <row r="13" spans="1:4">
      <c r="A13" s="35" t="s">
        <v>138</v>
      </c>
      <c r="B13" s="36" t="s">
        <v>139</v>
      </c>
      <c r="C13" s="38" t="s">
        <v>140</v>
      </c>
      <c r="D13" s="38" t="s">
        <v>141</v>
      </c>
    </row>
    <row r="14" spans="1:4">
      <c r="A14" s="35" t="s">
        <v>142</v>
      </c>
      <c r="B14" s="36" t="s">
        <v>143</v>
      </c>
      <c r="C14" s="37" t="s">
        <v>144</v>
      </c>
      <c r="D14" s="38" t="s">
        <v>145</v>
      </c>
    </row>
    <row r="15" spans="1:4" ht="30">
      <c r="A15" s="35" t="s">
        <v>146</v>
      </c>
      <c r="B15" s="36" t="s">
        <v>147</v>
      </c>
      <c r="C15" s="38" t="s">
        <v>148</v>
      </c>
      <c r="D15" s="38" t="s">
        <v>130</v>
      </c>
    </row>
    <row r="16" spans="1:4">
      <c r="A16" s="35" t="s">
        <v>149</v>
      </c>
      <c r="B16" s="36" t="s">
        <v>150</v>
      </c>
      <c r="C16" s="38" t="s">
        <v>151</v>
      </c>
      <c r="D16" s="38" t="s">
        <v>152</v>
      </c>
    </row>
    <row r="17" spans="1:4">
      <c r="A17" s="35" t="s">
        <v>153</v>
      </c>
      <c r="B17" s="36" t="s">
        <v>154</v>
      </c>
      <c r="C17" s="38" t="s">
        <v>155</v>
      </c>
      <c r="D17" s="38" t="s">
        <v>156</v>
      </c>
    </row>
    <row r="18" spans="1:4">
      <c r="A18" s="35" t="s">
        <v>157</v>
      </c>
      <c r="B18" s="42" t="s">
        <v>158</v>
      </c>
      <c r="C18" s="43" t="s">
        <v>159</v>
      </c>
      <c r="D18" s="43" t="s">
        <v>160</v>
      </c>
    </row>
    <row r="19" spans="1:4">
      <c r="A19" s="35" t="s">
        <v>161</v>
      </c>
      <c r="B19" s="42" t="s">
        <v>162</v>
      </c>
      <c r="C19" s="43" t="s">
        <v>163</v>
      </c>
      <c r="D19" s="43" t="s">
        <v>164</v>
      </c>
    </row>
    <row r="20" spans="1:4">
      <c r="A20" s="35" t="s">
        <v>165</v>
      </c>
      <c r="B20" s="42" t="s">
        <v>166</v>
      </c>
      <c r="C20" s="43" t="s">
        <v>167</v>
      </c>
      <c r="D20" s="44">
        <v>45742</v>
      </c>
    </row>
    <row r="21" spans="1:4">
      <c r="A21" s="35" t="s">
        <v>168</v>
      </c>
      <c r="B21" s="42" t="s">
        <v>169</v>
      </c>
      <c r="C21" s="43" t="s">
        <v>170</v>
      </c>
      <c r="D21" s="43" t="s">
        <v>171</v>
      </c>
    </row>
    <row r="22" spans="1:4" ht="30">
      <c r="A22" s="35" t="s">
        <v>172</v>
      </c>
      <c r="B22" s="42" t="s">
        <v>107</v>
      </c>
      <c r="C22" s="43" t="s">
        <v>173</v>
      </c>
      <c r="D22" s="43" t="s">
        <v>174</v>
      </c>
    </row>
  </sheetData>
  <mergeCells count="1">
    <mergeCell ref="A1:D1"/>
  </mergeCells>
  <pageMargins left="0.70833333333333304" right="0.70833333333333304" top="0.74791666666666701" bottom="0.74791666666666701" header="0.511811023622047" footer="0.511811023622047"/>
  <pageSetup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I31"/>
  <sheetViews>
    <sheetView topLeftCell="AF1" zoomScale="75" zoomScaleNormal="75" workbookViewId="0">
      <selection activeCell="AF1" sqref="AF1"/>
    </sheetView>
  </sheetViews>
  <sheetFormatPr defaultColWidth="8.5703125" defaultRowHeight="15"/>
  <cols>
    <col min="1" max="12" width="9.140625" style="10" customWidth="1"/>
    <col min="13" max="13" width="17.85546875" style="10" customWidth="1"/>
    <col min="14" max="14" width="2" style="10" hidden="1" customWidth="1"/>
    <col min="15" max="15" width="0.42578125" style="10" hidden="1" customWidth="1"/>
    <col min="16" max="16" width="9.140625" style="10" hidden="1" customWidth="1"/>
  </cols>
  <sheetData>
    <row r="1" spans="1:35" ht="31.5" customHeight="1">
      <c r="A1" s="242" t="s">
        <v>175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45"/>
    </row>
    <row r="2" spans="1:35" ht="15" customHeight="1">
      <c r="A2" s="243" t="s">
        <v>176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45"/>
    </row>
    <row r="3" spans="1:35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45"/>
    </row>
    <row r="4" spans="1:35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45"/>
    </row>
    <row r="5" spans="1:35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45"/>
    </row>
    <row r="6" spans="1:35">
      <c r="A6" s="243"/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45"/>
    </row>
    <row r="7" spans="1:35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45"/>
      <c r="AI7" s="1"/>
    </row>
    <row r="8" spans="1:35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45"/>
    </row>
    <row r="9" spans="1:35">
      <c r="A9" s="243"/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45"/>
    </row>
    <row r="10" spans="1:3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45"/>
    </row>
    <row r="11" spans="1:35">
      <c r="A11" s="243"/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45"/>
    </row>
    <row r="12" spans="1:35">
      <c r="A12" s="243"/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45"/>
    </row>
    <row r="13" spans="1:35">
      <c r="A13" s="243"/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45"/>
    </row>
    <row r="14" spans="1:35">
      <c r="A14" s="243"/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45"/>
    </row>
    <row r="15" spans="1:35" ht="34.5" customHeight="1">
      <c r="A15" s="243"/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45"/>
    </row>
    <row r="16" spans="1:3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45"/>
    </row>
    <row r="17" spans="1:17" ht="15" customHeight="1">
      <c r="A17" s="244" t="s">
        <v>177</v>
      </c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45"/>
    </row>
    <row r="18" spans="1:17" ht="28.5" customHeight="1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45"/>
    </row>
    <row r="19" spans="1:17" ht="15.75" customHeight="1">
      <c r="A19" s="245" t="s">
        <v>178</v>
      </c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45"/>
    </row>
    <row r="20" spans="1:17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45"/>
    </row>
    <row r="21" spans="1:17">
      <c r="A21" s="245"/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45"/>
    </row>
    <row r="22" spans="1:17">
      <c r="A22" s="245"/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45"/>
    </row>
    <row r="23" spans="1:17">
      <c r="A23" s="245"/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45"/>
    </row>
    <row r="24" spans="1:17">
      <c r="A24" s="245"/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45"/>
    </row>
    <row r="25" spans="1:17">
      <c r="A25" s="245"/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45"/>
    </row>
    <row r="26" spans="1:17">
      <c r="A26" s="245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45"/>
    </row>
    <row r="27" spans="1:17">
      <c r="A27" s="245"/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45"/>
    </row>
    <row r="28" spans="1:17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45"/>
    </row>
    <row r="29" spans="1:17">
      <c r="A29" s="245"/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45"/>
    </row>
    <row r="30" spans="1:17">
      <c r="A30" s="245"/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45"/>
    </row>
    <row r="31" spans="1:17" ht="80.25" customHeight="1">
      <c r="A31" s="245"/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45"/>
    </row>
  </sheetData>
  <mergeCells count="5">
    <mergeCell ref="A1:P1"/>
    <mergeCell ref="A2:P15"/>
    <mergeCell ref="A16:P16"/>
    <mergeCell ref="A17:P18"/>
    <mergeCell ref="A19:P31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67"/>
  <sheetViews>
    <sheetView topLeftCell="A37" zoomScale="75" zoomScaleNormal="75" workbookViewId="0">
      <selection activeCell="M64" sqref="M64:U64"/>
    </sheetView>
  </sheetViews>
  <sheetFormatPr defaultColWidth="8.5703125" defaultRowHeight="15"/>
  <cols>
    <col min="1" max="1" width="33.140625" style="48" customWidth="1"/>
    <col min="2" max="2" width="6.42578125" style="1" customWidth="1"/>
    <col min="3" max="4" width="6.5703125" style="1" customWidth="1"/>
    <col min="5" max="5" width="5.85546875" style="1" customWidth="1"/>
    <col min="6" max="6" width="6.28515625" style="1" customWidth="1"/>
    <col min="7" max="8" width="6.140625" style="1" customWidth="1"/>
    <col min="9" max="9" width="7.42578125" style="1" customWidth="1"/>
    <col min="10" max="10" width="5.7109375" style="1" customWidth="1"/>
    <col min="11" max="11" width="37.140625" style="1" customWidth="1"/>
    <col min="12" max="12" width="28.42578125" style="1" customWidth="1"/>
    <col min="13" max="13" width="6.28515625" style="1" customWidth="1"/>
    <col min="14" max="14" width="4.85546875" style="1" customWidth="1"/>
    <col min="15" max="15" width="6.5703125" style="1" customWidth="1"/>
    <col min="16" max="16" width="6.28515625" style="1" customWidth="1"/>
    <col min="17" max="17" width="5.28515625" style="1" customWidth="1"/>
    <col min="18" max="18" width="5.7109375" style="1" customWidth="1"/>
    <col min="19" max="19" width="7" style="1" customWidth="1"/>
    <col min="20" max="20" width="6.85546875" style="1" customWidth="1"/>
    <col min="21" max="21" width="8.85546875" style="1" customWidth="1"/>
  </cols>
  <sheetData>
    <row r="1" spans="1:21" ht="19.5" customHeight="1">
      <c r="A1" s="255" t="s">
        <v>179</v>
      </c>
      <c r="B1" s="255"/>
      <c r="C1" s="255"/>
      <c r="D1" s="255"/>
      <c r="E1" s="255"/>
      <c r="F1" s="255"/>
      <c r="G1" s="255"/>
      <c r="H1" s="255"/>
      <c r="I1" s="255"/>
      <c r="J1" s="255"/>
      <c r="K1" s="225"/>
      <c r="L1" s="255" t="s">
        <v>180</v>
      </c>
      <c r="M1" s="255"/>
      <c r="N1" s="255"/>
      <c r="O1" s="255"/>
      <c r="P1" s="255"/>
      <c r="Q1" s="255"/>
      <c r="R1" s="255"/>
      <c r="S1" s="255"/>
      <c r="T1" s="255"/>
      <c r="U1" s="255"/>
    </row>
    <row r="2" spans="1:21" ht="15" customHeight="1">
      <c r="A2" s="256" t="s">
        <v>181</v>
      </c>
      <c r="B2" s="257" t="s">
        <v>182</v>
      </c>
      <c r="C2" s="257"/>
      <c r="D2" s="257"/>
      <c r="E2" s="257"/>
      <c r="F2" s="257"/>
      <c r="G2" s="257"/>
      <c r="H2" s="257"/>
      <c r="I2" s="257"/>
      <c r="J2" s="257"/>
      <c r="K2" s="225"/>
      <c r="L2" s="256" t="s">
        <v>181</v>
      </c>
      <c r="M2" s="257" t="s">
        <v>183</v>
      </c>
      <c r="N2" s="257"/>
      <c r="O2" s="257"/>
      <c r="P2" s="257"/>
      <c r="Q2" s="257"/>
      <c r="R2" s="257"/>
      <c r="S2" s="257"/>
      <c r="T2" s="257"/>
      <c r="U2" s="257"/>
    </row>
    <row r="3" spans="1:21" ht="11.25" customHeight="1">
      <c r="A3" s="256"/>
      <c r="B3" s="257"/>
      <c r="C3" s="257"/>
      <c r="D3" s="257"/>
      <c r="E3" s="257"/>
      <c r="F3" s="257"/>
      <c r="G3" s="257"/>
      <c r="H3" s="257"/>
      <c r="I3" s="257"/>
      <c r="J3" s="257"/>
      <c r="K3" s="225"/>
      <c r="L3" s="256"/>
      <c r="M3" s="257"/>
      <c r="N3" s="257"/>
      <c r="O3" s="257"/>
      <c r="P3" s="257"/>
      <c r="Q3" s="257"/>
      <c r="R3" s="257"/>
      <c r="S3" s="257"/>
      <c r="T3" s="257"/>
      <c r="U3" s="257"/>
    </row>
    <row r="4" spans="1:21" ht="109.5" customHeight="1">
      <c r="A4" s="256"/>
      <c r="B4" s="49" t="s">
        <v>184</v>
      </c>
      <c r="C4" s="49" t="s">
        <v>185</v>
      </c>
      <c r="D4" s="49" t="s">
        <v>185</v>
      </c>
      <c r="E4" s="49" t="s">
        <v>185</v>
      </c>
      <c r="F4" s="49" t="s">
        <v>185</v>
      </c>
      <c r="G4" s="49" t="s">
        <v>185</v>
      </c>
      <c r="H4" s="49" t="s">
        <v>185</v>
      </c>
      <c r="I4" s="49" t="s">
        <v>185</v>
      </c>
      <c r="J4" s="50" t="s">
        <v>186</v>
      </c>
      <c r="K4" s="225"/>
      <c r="L4" s="256"/>
      <c r="M4" s="49" t="s">
        <v>184</v>
      </c>
      <c r="N4" s="49" t="s">
        <v>185</v>
      </c>
      <c r="O4" s="49" t="s">
        <v>185</v>
      </c>
      <c r="P4" s="49" t="s">
        <v>185</v>
      </c>
      <c r="Q4" s="49" t="s">
        <v>185</v>
      </c>
      <c r="R4" s="49" t="s">
        <v>185</v>
      </c>
      <c r="S4" s="49" t="s">
        <v>185</v>
      </c>
      <c r="T4" s="49" t="s">
        <v>185</v>
      </c>
      <c r="U4" s="50" t="s">
        <v>186</v>
      </c>
    </row>
    <row r="5" spans="1:21" ht="14.25" customHeight="1">
      <c r="A5" s="258" t="s">
        <v>187</v>
      </c>
      <c r="B5" s="258"/>
      <c r="C5" s="258"/>
      <c r="D5" s="258"/>
      <c r="E5" s="258"/>
      <c r="F5" s="258"/>
      <c r="G5" s="258"/>
      <c r="H5" s="258"/>
      <c r="I5" s="258"/>
      <c r="J5" s="258"/>
      <c r="K5" s="225"/>
      <c r="L5" s="258" t="s">
        <v>187</v>
      </c>
      <c r="M5" s="258"/>
      <c r="N5" s="258"/>
      <c r="O5" s="258"/>
      <c r="P5" s="258"/>
      <c r="Q5" s="258"/>
      <c r="R5" s="258"/>
      <c r="S5" s="258"/>
      <c r="T5" s="258"/>
      <c r="U5" s="258"/>
    </row>
    <row r="6" spans="1:21" ht="24" customHeight="1">
      <c r="A6" s="23" t="s">
        <v>188</v>
      </c>
      <c r="B6" s="51"/>
      <c r="C6" s="51"/>
      <c r="D6" s="51"/>
      <c r="E6" s="51"/>
      <c r="F6" s="51"/>
      <c r="G6" s="51"/>
      <c r="H6" s="51"/>
      <c r="I6" s="51"/>
      <c r="J6" s="51"/>
      <c r="K6" s="225"/>
      <c r="L6" s="23" t="s">
        <v>188</v>
      </c>
      <c r="M6" s="52">
        <v>3</v>
      </c>
      <c r="N6" s="52">
        <v>3</v>
      </c>
      <c r="O6" s="52">
        <v>3</v>
      </c>
      <c r="P6" s="52">
        <v>3</v>
      </c>
      <c r="Q6" s="52">
        <v>3</v>
      </c>
      <c r="R6" s="52">
        <v>3</v>
      </c>
      <c r="S6" s="52"/>
      <c r="T6" s="52"/>
      <c r="U6" s="52">
        <v>69.38</v>
      </c>
    </row>
    <row r="7" spans="1:21" ht="13.5" customHeight="1">
      <c r="A7" s="23" t="s">
        <v>189</v>
      </c>
      <c r="B7" s="51"/>
      <c r="C7" s="51"/>
      <c r="D7" s="51"/>
      <c r="E7" s="51"/>
      <c r="F7" s="51"/>
      <c r="G7" s="51"/>
      <c r="H7" s="51"/>
      <c r="I7" s="51"/>
      <c r="J7" s="51"/>
      <c r="K7" s="225"/>
      <c r="L7" s="23" t="s">
        <v>189</v>
      </c>
      <c r="M7" s="52">
        <v>3</v>
      </c>
      <c r="N7" s="52">
        <v>7</v>
      </c>
      <c r="O7" s="52">
        <v>4.32</v>
      </c>
      <c r="P7" s="52">
        <v>2.8</v>
      </c>
      <c r="Q7" s="52"/>
      <c r="R7" s="52"/>
      <c r="S7" s="52"/>
      <c r="T7" s="52"/>
      <c r="U7" s="52">
        <v>14.12</v>
      </c>
    </row>
    <row r="8" spans="1:21" ht="45" customHeight="1">
      <c r="A8" s="23" t="s">
        <v>190</v>
      </c>
      <c r="B8" s="51"/>
      <c r="C8" s="51"/>
      <c r="D8" s="51"/>
      <c r="E8" s="51"/>
      <c r="F8" s="51"/>
      <c r="G8" s="51"/>
      <c r="H8" s="51"/>
      <c r="I8" s="51"/>
      <c r="J8" s="51"/>
      <c r="K8" s="225"/>
      <c r="L8" s="23" t="s">
        <v>191</v>
      </c>
      <c r="M8" s="52">
        <v>2</v>
      </c>
      <c r="N8" s="52">
        <v>14</v>
      </c>
      <c r="O8" s="52">
        <v>2</v>
      </c>
      <c r="P8" s="52"/>
      <c r="Q8" s="52"/>
      <c r="R8" s="52"/>
      <c r="S8" s="52"/>
      <c r="T8" s="52"/>
      <c r="U8" s="52">
        <v>16</v>
      </c>
    </row>
    <row r="9" spans="1:21" ht="24.75" customHeight="1">
      <c r="A9" s="23" t="s">
        <v>192</v>
      </c>
      <c r="B9" s="51"/>
      <c r="C9" s="51"/>
      <c r="D9" s="51"/>
      <c r="E9" s="51"/>
      <c r="F9" s="51"/>
      <c r="G9" s="51"/>
      <c r="H9" s="51"/>
      <c r="I9" s="51"/>
      <c r="J9" s="51"/>
      <c r="K9" s="225"/>
      <c r="L9" s="23" t="s">
        <v>192</v>
      </c>
      <c r="M9" s="52">
        <v>2</v>
      </c>
      <c r="N9" s="52">
        <v>6</v>
      </c>
      <c r="O9" s="52">
        <v>6.1</v>
      </c>
      <c r="P9" s="52"/>
      <c r="Q9" s="52"/>
      <c r="R9" s="52"/>
      <c r="S9" s="52"/>
      <c r="T9" s="52"/>
      <c r="U9" s="52">
        <v>12.1</v>
      </c>
    </row>
    <row r="10" spans="1:21" ht="29.25" customHeight="1">
      <c r="A10" s="23" t="s">
        <v>193</v>
      </c>
      <c r="B10" s="51">
        <v>1</v>
      </c>
      <c r="C10" s="51">
        <v>8</v>
      </c>
      <c r="D10" s="51"/>
      <c r="E10" s="51"/>
      <c r="F10" s="51"/>
      <c r="G10" s="51"/>
      <c r="H10" s="51"/>
      <c r="I10" s="51"/>
      <c r="J10" s="51"/>
      <c r="K10" s="225"/>
      <c r="L10" s="23" t="s">
        <v>193</v>
      </c>
      <c r="M10" s="52">
        <v>1</v>
      </c>
      <c r="N10" s="52">
        <v>5</v>
      </c>
      <c r="O10" s="52"/>
      <c r="P10" s="52"/>
      <c r="Q10" s="52"/>
      <c r="R10" s="52"/>
      <c r="S10" s="52"/>
      <c r="T10" s="52"/>
      <c r="U10" s="52">
        <v>5</v>
      </c>
    </row>
    <row r="11" spans="1:21" ht="21" customHeight="1">
      <c r="A11" s="23" t="s">
        <v>194</v>
      </c>
      <c r="B11" s="51">
        <v>1</v>
      </c>
      <c r="C11" s="51">
        <v>12</v>
      </c>
      <c r="D11" s="51"/>
      <c r="E11" s="51"/>
      <c r="F11" s="51"/>
      <c r="G11" s="51"/>
      <c r="H11" s="51"/>
      <c r="I11" s="51"/>
      <c r="J11" s="51"/>
      <c r="K11" s="225"/>
      <c r="L11" s="23" t="s">
        <v>194</v>
      </c>
      <c r="M11" s="52">
        <v>1</v>
      </c>
      <c r="N11" s="52">
        <v>8</v>
      </c>
      <c r="O11" s="52"/>
      <c r="P11" s="52"/>
      <c r="Q11" s="52"/>
      <c r="R11" s="52"/>
      <c r="S11" s="52"/>
      <c r="T11" s="52"/>
      <c r="U11" s="52">
        <v>8</v>
      </c>
    </row>
    <row r="12" spans="1:21" ht="12.75" customHeight="1">
      <c r="A12" s="53" t="s">
        <v>195</v>
      </c>
      <c r="B12" s="51"/>
      <c r="C12" s="51"/>
      <c r="D12" s="51"/>
      <c r="E12" s="51"/>
      <c r="F12" s="51"/>
      <c r="G12" s="51"/>
      <c r="H12" s="51"/>
      <c r="I12" s="51"/>
      <c r="J12" s="51"/>
      <c r="K12" s="225"/>
      <c r="L12" s="53" t="s">
        <v>195</v>
      </c>
      <c r="M12" s="52"/>
      <c r="N12" s="52"/>
      <c r="O12" s="52"/>
      <c r="P12" s="52"/>
      <c r="Q12" s="52"/>
      <c r="R12" s="52"/>
      <c r="S12" s="52"/>
      <c r="T12" s="52"/>
      <c r="U12" s="52"/>
    </row>
    <row r="13" spans="1:21" ht="15.75" customHeight="1">
      <c r="A13" s="23" t="s">
        <v>196</v>
      </c>
      <c r="B13" s="51">
        <v>2</v>
      </c>
      <c r="C13" s="51">
        <v>9</v>
      </c>
      <c r="D13" s="51">
        <v>9</v>
      </c>
      <c r="E13" s="51"/>
      <c r="F13" s="51"/>
      <c r="G13" s="51"/>
      <c r="H13" s="51"/>
      <c r="I13" s="51"/>
      <c r="J13" s="51"/>
      <c r="K13" s="225"/>
      <c r="L13" s="23" t="s">
        <v>196</v>
      </c>
      <c r="M13" s="52">
        <v>1</v>
      </c>
      <c r="N13" s="52">
        <v>8</v>
      </c>
      <c r="O13" s="52"/>
      <c r="P13" s="52"/>
      <c r="Q13" s="52"/>
      <c r="R13" s="52"/>
      <c r="S13" s="52"/>
      <c r="T13" s="52"/>
      <c r="U13" s="52">
        <v>8</v>
      </c>
    </row>
    <row r="14" spans="1:21" ht="15" customHeight="1">
      <c r="A14" s="23" t="s">
        <v>197</v>
      </c>
      <c r="B14" s="51">
        <v>1</v>
      </c>
      <c r="C14" s="51">
        <v>8</v>
      </c>
      <c r="D14" s="51"/>
      <c r="E14" s="51"/>
      <c r="F14" s="51"/>
      <c r="G14" s="51"/>
      <c r="H14" s="51"/>
      <c r="I14" s="51"/>
      <c r="J14" s="51"/>
      <c r="K14" s="225"/>
      <c r="L14" s="23" t="s">
        <v>197</v>
      </c>
      <c r="M14" s="52">
        <v>1</v>
      </c>
      <c r="N14" s="52">
        <v>8</v>
      </c>
      <c r="O14" s="52"/>
      <c r="P14" s="52"/>
      <c r="Q14" s="52"/>
      <c r="R14" s="52"/>
      <c r="S14" s="52"/>
      <c r="T14" s="52"/>
      <c r="U14" s="52">
        <v>8</v>
      </c>
    </row>
    <row r="15" spans="1:21" ht="15" customHeight="1">
      <c r="A15" s="259" t="s">
        <v>198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25"/>
      <c r="L15" s="259" t="s">
        <v>198</v>
      </c>
      <c r="M15" s="259"/>
      <c r="N15" s="259"/>
      <c r="O15" s="259"/>
      <c r="P15" s="259"/>
      <c r="Q15" s="259"/>
      <c r="R15" s="259"/>
      <c r="S15" s="259"/>
      <c r="T15" s="259"/>
      <c r="U15" s="259"/>
    </row>
    <row r="16" spans="1:21" ht="21.75" customHeight="1">
      <c r="A16" s="23" t="s">
        <v>199</v>
      </c>
      <c r="B16" s="51"/>
      <c r="C16" s="51"/>
      <c r="D16" s="51"/>
      <c r="E16" s="51"/>
      <c r="F16" s="51"/>
      <c r="G16" s="51"/>
      <c r="H16" s="51"/>
      <c r="I16" s="51"/>
      <c r="J16" s="51"/>
      <c r="K16" s="225"/>
      <c r="L16" s="23" t="s">
        <v>199</v>
      </c>
      <c r="M16" s="52">
        <v>1</v>
      </c>
      <c r="N16" s="52">
        <v>6</v>
      </c>
      <c r="O16" s="52"/>
      <c r="P16" s="52"/>
      <c r="Q16" s="52"/>
      <c r="R16" s="52"/>
      <c r="S16" s="52"/>
      <c r="T16" s="52"/>
      <c r="U16" s="52">
        <v>6</v>
      </c>
    </row>
    <row r="17" spans="1:21" ht="24" customHeight="1">
      <c r="A17" s="23" t="s">
        <v>200</v>
      </c>
      <c r="B17" s="51"/>
      <c r="C17" s="51"/>
      <c r="D17" s="51"/>
      <c r="E17" s="51"/>
      <c r="F17" s="51"/>
      <c r="G17" s="51"/>
      <c r="H17" s="51"/>
      <c r="I17" s="51"/>
      <c r="J17" s="51"/>
      <c r="K17" s="225"/>
      <c r="L17" s="23" t="s">
        <v>200</v>
      </c>
      <c r="M17" s="52"/>
      <c r="N17" s="52"/>
      <c r="O17" s="52"/>
      <c r="P17" s="52"/>
      <c r="Q17" s="52"/>
      <c r="R17" s="52"/>
      <c r="S17" s="52"/>
      <c r="T17" s="52"/>
      <c r="U17" s="52"/>
    </row>
    <row r="18" spans="1:21">
      <c r="A18" s="23" t="s">
        <v>201</v>
      </c>
      <c r="B18" s="51"/>
      <c r="C18" s="51"/>
      <c r="D18" s="51"/>
      <c r="E18" s="51"/>
      <c r="F18" s="51"/>
      <c r="G18" s="51"/>
      <c r="H18" s="51"/>
      <c r="I18" s="51"/>
      <c r="J18" s="51"/>
      <c r="K18" s="225"/>
      <c r="L18" s="23" t="s">
        <v>201</v>
      </c>
      <c r="M18" s="52"/>
      <c r="N18" s="52"/>
      <c r="O18" s="52"/>
      <c r="P18" s="52"/>
      <c r="Q18" s="52"/>
      <c r="R18" s="52"/>
      <c r="S18" s="52"/>
      <c r="T18" s="52"/>
      <c r="U18" s="52"/>
    </row>
    <row r="19" spans="1:21" ht="26.25" customHeight="1">
      <c r="A19" s="23" t="s">
        <v>202</v>
      </c>
      <c r="B19" s="51"/>
      <c r="C19" s="51"/>
      <c r="D19" s="51"/>
      <c r="E19" s="51"/>
      <c r="F19" s="51"/>
      <c r="G19" s="51"/>
      <c r="H19" s="51"/>
      <c r="I19" s="51"/>
      <c r="J19" s="51"/>
      <c r="K19" s="225"/>
      <c r="L19" s="23" t="s">
        <v>202</v>
      </c>
      <c r="M19" s="52">
        <v>1</v>
      </c>
      <c r="N19" s="52">
        <v>34</v>
      </c>
      <c r="O19" s="52"/>
      <c r="P19" s="52"/>
      <c r="Q19" s="52"/>
      <c r="R19" s="52"/>
      <c r="S19" s="52"/>
      <c r="T19" s="52"/>
      <c r="U19" s="52">
        <v>34</v>
      </c>
    </row>
    <row r="20" spans="1:21" ht="20.25" customHeight="1">
      <c r="A20" s="23" t="s">
        <v>203</v>
      </c>
      <c r="B20" s="51"/>
      <c r="C20" s="51"/>
      <c r="D20" s="51"/>
      <c r="E20" s="51"/>
      <c r="F20" s="51"/>
      <c r="G20" s="51"/>
      <c r="H20" s="51"/>
      <c r="I20" s="51"/>
      <c r="J20" s="51"/>
      <c r="K20" s="225"/>
      <c r="L20" s="23" t="s">
        <v>203</v>
      </c>
      <c r="M20" s="51"/>
      <c r="N20" s="51"/>
      <c r="O20" s="51"/>
      <c r="P20" s="51"/>
      <c r="Q20" s="51"/>
      <c r="R20" s="51"/>
      <c r="S20" s="51"/>
      <c r="T20" s="51"/>
      <c r="U20" s="51"/>
    </row>
    <row r="21" spans="1:21" ht="43.5" customHeight="1">
      <c r="A21" s="23"/>
      <c r="B21" s="51"/>
      <c r="C21" s="51"/>
      <c r="D21" s="51"/>
      <c r="E21" s="51"/>
      <c r="F21" s="51"/>
      <c r="G21" s="51"/>
      <c r="H21" s="51"/>
      <c r="I21" s="51"/>
      <c r="J21" s="51"/>
      <c r="K21" s="225"/>
      <c r="L21" s="23"/>
      <c r="M21" s="51"/>
      <c r="N21" s="51"/>
      <c r="O21" s="51"/>
      <c r="P21" s="51"/>
      <c r="Q21" s="51"/>
      <c r="R21" s="51"/>
      <c r="S21" s="51"/>
      <c r="T21" s="51"/>
      <c r="U21" s="51"/>
    </row>
    <row r="22" spans="1:21" ht="15" customHeight="1">
      <c r="A22" s="244" t="s">
        <v>204</v>
      </c>
      <c r="B22" s="244"/>
      <c r="C22" s="244"/>
      <c r="D22" s="244"/>
      <c r="E22" s="244"/>
      <c r="F22" s="244"/>
      <c r="G22" s="244"/>
      <c r="H22" s="244"/>
      <c r="I22" s="244"/>
      <c r="J22" s="244"/>
      <c r="K22" s="225"/>
      <c r="L22" s="244" t="s">
        <v>204</v>
      </c>
      <c r="M22" s="244"/>
      <c r="N22" s="244"/>
      <c r="O22" s="244"/>
      <c r="P22" s="244"/>
      <c r="Q22" s="244"/>
      <c r="R22" s="244"/>
      <c r="S22" s="244"/>
      <c r="T22" s="244"/>
      <c r="U22" s="244"/>
    </row>
    <row r="23" spans="1:21" ht="42.75" customHeight="1">
      <c r="A23" s="23" t="s">
        <v>205</v>
      </c>
      <c r="B23" s="51"/>
      <c r="C23" s="51"/>
      <c r="D23" s="51"/>
      <c r="E23" s="51"/>
      <c r="F23" s="51"/>
      <c r="G23" s="51"/>
      <c r="H23" s="51"/>
      <c r="I23" s="51"/>
      <c r="J23" s="51"/>
      <c r="K23" s="225"/>
      <c r="L23" s="23" t="s">
        <v>205</v>
      </c>
      <c r="M23" s="52">
        <v>2</v>
      </c>
      <c r="N23" s="52">
        <v>364</v>
      </c>
      <c r="O23" s="52">
        <v>162</v>
      </c>
      <c r="P23" s="52"/>
      <c r="Q23" s="52"/>
      <c r="R23" s="52"/>
      <c r="S23" s="52"/>
      <c r="T23" s="52"/>
      <c r="U23" s="52">
        <v>526</v>
      </c>
    </row>
    <row r="24" spans="1:21" ht="23.25" customHeight="1">
      <c r="A24" s="23" t="s">
        <v>206</v>
      </c>
      <c r="B24" s="51"/>
      <c r="C24" s="51"/>
      <c r="D24" s="51"/>
      <c r="E24" s="51"/>
      <c r="F24" s="51"/>
      <c r="G24" s="51"/>
      <c r="H24" s="51"/>
      <c r="I24" s="51"/>
      <c r="J24" s="51"/>
      <c r="K24" s="225"/>
      <c r="L24" s="23" t="s">
        <v>206</v>
      </c>
      <c r="M24" s="52"/>
      <c r="N24" s="52"/>
      <c r="O24" s="52"/>
      <c r="P24" s="52"/>
      <c r="Q24" s="52"/>
      <c r="R24" s="52"/>
      <c r="S24" s="52"/>
      <c r="T24" s="52"/>
      <c r="U24" s="52"/>
    </row>
    <row r="25" spans="1:21" ht="23.25" customHeight="1">
      <c r="A25" s="23" t="s">
        <v>207</v>
      </c>
      <c r="B25" s="51">
        <v>1</v>
      </c>
      <c r="C25" s="51"/>
      <c r="D25" s="51"/>
      <c r="E25" s="51"/>
      <c r="F25" s="51"/>
      <c r="G25" s="51"/>
      <c r="H25" s="51"/>
      <c r="I25" s="51"/>
      <c r="J25" s="51"/>
      <c r="K25" s="225"/>
      <c r="L25" s="54" t="s">
        <v>207</v>
      </c>
      <c r="M25" s="52"/>
      <c r="N25" s="52"/>
      <c r="O25" s="52"/>
      <c r="P25" s="52"/>
      <c r="Q25" s="52"/>
      <c r="R25" s="52"/>
      <c r="S25" s="52"/>
      <c r="T25" s="52"/>
      <c r="U25" s="52"/>
    </row>
    <row r="26" spans="1:21">
      <c r="A26" s="23"/>
      <c r="B26" s="51"/>
      <c r="C26" s="51"/>
      <c r="D26" s="51"/>
      <c r="E26" s="51"/>
      <c r="F26" s="51"/>
      <c r="G26" s="51"/>
      <c r="H26" s="51"/>
      <c r="I26" s="51"/>
      <c r="J26" s="51"/>
      <c r="K26" s="225"/>
      <c r="L26" s="54" t="s">
        <v>207</v>
      </c>
      <c r="M26" s="52"/>
      <c r="N26" s="52"/>
      <c r="O26" s="52"/>
      <c r="P26" s="52"/>
      <c r="Q26" s="52"/>
      <c r="R26" s="52"/>
      <c r="S26" s="52"/>
      <c r="T26" s="52"/>
      <c r="U26" s="52"/>
    </row>
    <row r="27" spans="1:21">
      <c r="A27" s="23"/>
      <c r="B27" s="51"/>
      <c r="C27" s="51"/>
      <c r="D27" s="51"/>
      <c r="E27" s="51"/>
      <c r="F27" s="51"/>
      <c r="G27" s="51"/>
      <c r="H27" s="51"/>
      <c r="I27" s="51"/>
      <c r="J27" s="51"/>
      <c r="K27" s="225"/>
      <c r="L27" s="23"/>
      <c r="M27" s="52">
        <v>18</v>
      </c>
      <c r="N27" s="52">
        <v>480</v>
      </c>
      <c r="O27" s="52">
        <v>204.42</v>
      </c>
      <c r="P27" s="52">
        <v>22.18</v>
      </c>
      <c r="Q27" s="52"/>
      <c r="R27" s="52"/>
      <c r="S27" s="52"/>
      <c r="T27" s="52"/>
      <c r="U27" s="52">
        <v>706.6</v>
      </c>
    </row>
    <row r="28" spans="1:21">
      <c r="A28" s="55"/>
      <c r="B28" s="10"/>
      <c r="C28" s="10"/>
      <c r="D28" s="10"/>
      <c r="E28" s="10"/>
      <c r="F28" s="10"/>
      <c r="G28" s="10"/>
      <c r="H28" s="10"/>
      <c r="I28" s="10"/>
      <c r="J28" s="10"/>
      <c r="K28" s="225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1" ht="1.5" customHeight="1">
      <c r="A29" s="55"/>
      <c r="B29" s="10"/>
      <c r="C29" s="10"/>
      <c r="D29" s="10"/>
      <c r="E29" s="10"/>
      <c r="F29" s="10"/>
      <c r="G29" s="10"/>
      <c r="H29" s="10"/>
      <c r="I29" s="10"/>
      <c r="J29" s="10"/>
      <c r="K29" s="225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 ht="18.75" customHeight="1">
      <c r="A30" s="23" t="s">
        <v>208</v>
      </c>
      <c r="B30" s="238" t="s">
        <v>209</v>
      </c>
      <c r="C30" s="238"/>
      <c r="D30" s="238"/>
      <c r="E30" s="238"/>
      <c r="F30" s="238"/>
      <c r="G30" s="238"/>
      <c r="H30" s="238"/>
      <c r="I30" s="238"/>
      <c r="J30" s="238"/>
      <c r="K30" s="225"/>
      <c r="L30" s="23" t="s">
        <v>208</v>
      </c>
      <c r="M30" s="238"/>
      <c r="N30" s="238"/>
      <c r="O30" s="238"/>
      <c r="P30" s="238"/>
      <c r="Q30" s="238"/>
      <c r="R30" s="238"/>
      <c r="S30" s="238"/>
      <c r="T30" s="238"/>
      <c r="U30" s="238"/>
    </row>
    <row r="31" spans="1:21" ht="15.75" customHeight="1">
      <c r="A31" s="23" t="s">
        <v>210</v>
      </c>
      <c r="B31" s="238"/>
      <c r="C31" s="238"/>
      <c r="D31" s="238"/>
      <c r="E31" s="238"/>
      <c r="F31" s="238"/>
      <c r="G31" s="238"/>
      <c r="H31" s="238"/>
      <c r="I31" s="238"/>
      <c r="J31" s="238"/>
      <c r="K31" s="225"/>
      <c r="L31" s="23" t="s">
        <v>211</v>
      </c>
      <c r="M31" s="238"/>
      <c r="N31" s="238"/>
      <c r="O31" s="238"/>
      <c r="P31" s="238"/>
      <c r="Q31" s="238"/>
      <c r="R31" s="238"/>
      <c r="S31" s="238"/>
      <c r="T31" s="238"/>
      <c r="U31" s="238"/>
    </row>
    <row r="33" spans="1:21" ht="42" customHeight="1">
      <c r="A33" s="252" t="s">
        <v>212</v>
      </c>
      <c r="B33" s="252"/>
      <c r="C33" s="252"/>
      <c r="D33" s="252"/>
      <c r="E33" s="252"/>
      <c r="F33" s="252"/>
      <c r="G33" s="252"/>
      <c r="H33" s="252"/>
      <c r="I33" s="252"/>
      <c r="J33" s="252"/>
      <c r="L33" s="253" t="s">
        <v>213</v>
      </c>
      <c r="M33" s="253"/>
      <c r="N33" s="253"/>
      <c r="O33" s="253"/>
      <c r="P33" s="253"/>
      <c r="Q33" s="253"/>
      <c r="R33" s="253"/>
      <c r="S33" s="253"/>
    </row>
    <row r="34" spans="1:21">
      <c r="A34" s="56"/>
    </row>
    <row r="35" spans="1:21">
      <c r="A35" s="254" t="s">
        <v>180</v>
      </c>
      <c r="B35" s="254"/>
      <c r="C35" s="254"/>
      <c r="D35" s="254"/>
      <c r="E35" s="254"/>
      <c r="F35" s="254"/>
      <c r="G35" s="254"/>
      <c r="H35" s="254"/>
      <c r="I35" s="254"/>
      <c r="J35" s="254"/>
      <c r="L35" s="254" t="s">
        <v>180</v>
      </c>
      <c r="M35" s="254"/>
      <c r="N35" s="254"/>
      <c r="O35" s="254"/>
      <c r="P35" s="254"/>
      <c r="Q35" s="254"/>
      <c r="R35" s="254"/>
      <c r="S35" s="254"/>
      <c r="T35" s="254"/>
      <c r="U35" s="254"/>
    </row>
    <row r="36" spans="1:21" ht="15.75" customHeight="1">
      <c r="A36" s="249" t="s">
        <v>181</v>
      </c>
      <c r="B36" s="250" t="s">
        <v>214</v>
      </c>
      <c r="C36" s="250"/>
      <c r="D36" s="250"/>
      <c r="E36" s="250"/>
      <c r="F36" s="250"/>
      <c r="G36" s="250"/>
      <c r="H36" s="250"/>
      <c r="I36" s="250"/>
      <c r="J36" s="250"/>
      <c r="L36" s="249" t="s">
        <v>181</v>
      </c>
      <c r="M36" s="250" t="s">
        <v>215</v>
      </c>
      <c r="N36" s="250"/>
      <c r="O36" s="250"/>
      <c r="P36" s="250"/>
      <c r="Q36" s="250"/>
      <c r="R36" s="250"/>
      <c r="S36" s="250"/>
      <c r="T36" s="250"/>
      <c r="U36" s="250"/>
    </row>
    <row r="37" spans="1:21">
      <c r="A37" s="249"/>
      <c r="B37" s="250"/>
      <c r="C37" s="250"/>
      <c r="D37" s="250"/>
      <c r="E37" s="250"/>
      <c r="F37" s="250"/>
      <c r="G37" s="250"/>
      <c r="H37" s="250"/>
      <c r="I37" s="250"/>
      <c r="J37" s="250"/>
      <c r="L37" s="249"/>
      <c r="M37" s="250"/>
      <c r="N37" s="250"/>
      <c r="O37" s="250"/>
      <c r="P37" s="250"/>
      <c r="Q37" s="250"/>
      <c r="R37" s="250"/>
      <c r="S37" s="250"/>
      <c r="T37" s="250"/>
      <c r="U37" s="250"/>
    </row>
    <row r="38" spans="1:21" ht="120">
      <c r="A38" s="249"/>
      <c r="B38" s="57" t="s">
        <v>184</v>
      </c>
      <c r="C38" s="57" t="s">
        <v>185</v>
      </c>
      <c r="D38" s="57" t="s">
        <v>185</v>
      </c>
      <c r="E38" s="57" t="s">
        <v>185</v>
      </c>
      <c r="F38" s="57" t="s">
        <v>185</v>
      </c>
      <c r="G38" s="57" t="s">
        <v>185</v>
      </c>
      <c r="H38" s="57" t="s">
        <v>185</v>
      </c>
      <c r="I38" s="57" t="s">
        <v>185</v>
      </c>
      <c r="J38" s="58" t="s">
        <v>186</v>
      </c>
      <c r="L38" s="249"/>
      <c r="M38" s="57" t="s">
        <v>184</v>
      </c>
      <c r="N38" s="57" t="s">
        <v>185</v>
      </c>
      <c r="O38" s="57" t="s">
        <v>185</v>
      </c>
      <c r="P38" s="57" t="s">
        <v>185</v>
      </c>
      <c r="Q38" s="57" t="s">
        <v>185</v>
      </c>
      <c r="R38" s="57" t="s">
        <v>185</v>
      </c>
      <c r="S38" s="57" t="s">
        <v>185</v>
      </c>
      <c r="T38" s="57" t="s">
        <v>185</v>
      </c>
      <c r="U38" s="58" t="s">
        <v>186</v>
      </c>
    </row>
    <row r="39" spans="1:21">
      <c r="A39" s="251" t="s">
        <v>187</v>
      </c>
      <c r="B39" s="251"/>
      <c r="C39" s="251"/>
      <c r="D39" s="251"/>
      <c r="E39" s="251"/>
      <c r="F39" s="251"/>
      <c r="G39" s="251"/>
      <c r="H39" s="251"/>
      <c r="I39" s="251"/>
      <c r="J39" s="251"/>
      <c r="L39" s="251" t="s">
        <v>187</v>
      </c>
      <c r="M39" s="251"/>
      <c r="N39" s="251"/>
      <c r="O39" s="251"/>
      <c r="P39" s="251"/>
      <c r="Q39" s="251"/>
      <c r="R39" s="251"/>
      <c r="S39" s="251"/>
      <c r="T39" s="251"/>
      <c r="U39" s="251"/>
    </row>
    <row r="40" spans="1:21">
      <c r="A40" s="59" t="s">
        <v>188</v>
      </c>
      <c r="B40" s="52">
        <v>2</v>
      </c>
      <c r="C40" s="52">
        <v>56.7</v>
      </c>
      <c r="D40" s="52">
        <v>48.1</v>
      </c>
      <c r="E40" s="52"/>
      <c r="F40" s="52"/>
      <c r="G40" s="52"/>
      <c r="H40" s="52"/>
      <c r="I40" s="52"/>
      <c r="J40" s="52">
        <v>104.8</v>
      </c>
      <c r="L40" s="59" t="s">
        <v>188</v>
      </c>
      <c r="M40" s="52">
        <v>2</v>
      </c>
      <c r="N40" s="52">
        <v>65.599999999999994</v>
      </c>
      <c r="O40" s="52">
        <v>60.61</v>
      </c>
      <c r="P40" s="52"/>
      <c r="Q40" s="52"/>
      <c r="R40" s="52"/>
      <c r="S40" s="52"/>
      <c r="T40" s="52"/>
      <c r="U40" s="52">
        <v>126.21</v>
      </c>
    </row>
    <row r="41" spans="1:21">
      <c r="A41" s="59" t="s">
        <v>189</v>
      </c>
      <c r="B41" s="52">
        <v>2</v>
      </c>
      <c r="C41" s="52">
        <v>10.87</v>
      </c>
      <c r="D41" s="52">
        <v>6.4</v>
      </c>
      <c r="E41" s="52"/>
      <c r="F41" s="52"/>
      <c r="G41" s="52"/>
      <c r="H41" s="52"/>
      <c r="I41" s="52"/>
      <c r="J41" s="52">
        <v>17.27</v>
      </c>
      <c r="L41" s="59" t="s">
        <v>189</v>
      </c>
      <c r="M41" s="52">
        <v>2</v>
      </c>
      <c r="N41" s="52">
        <v>17.670000000000002</v>
      </c>
      <c r="O41" s="52">
        <v>5.46</v>
      </c>
      <c r="P41" s="52"/>
      <c r="Q41" s="52"/>
      <c r="R41" s="52"/>
      <c r="S41" s="52"/>
      <c r="T41" s="52"/>
      <c r="U41" s="38">
        <v>26.16</v>
      </c>
    </row>
    <row r="42" spans="1:21" ht="45">
      <c r="A42" s="59" t="s">
        <v>216</v>
      </c>
      <c r="B42" s="52">
        <v>1</v>
      </c>
      <c r="C42" s="52">
        <v>19.2</v>
      </c>
      <c r="D42" s="52"/>
      <c r="E42" s="52"/>
      <c r="F42" s="52"/>
      <c r="G42" s="52"/>
      <c r="H42" s="52"/>
      <c r="I42" s="52"/>
      <c r="J42" s="52">
        <v>19.2</v>
      </c>
      <c r="L42" s="59" t="s">
        <v>216</v>
      </c>
      <c r="M42" s="52">
        <v>1</v>
      </c>
      <c r="N42" s="52">
        <v>26.18</v>
      </c>
      <c r="O42" s="52"/>
      <c r="P42" s="52"/>
      <c r="Q42" s="52"/>
      <c r="R42" s="52"/>
      <c r="S42" s="52"/>
      <c r="T42" s="52"/>
      <c r="U42" s="52">
        <v>26.2</v>
      </c>
    </row>
    <row r="43" spans="1:21" ht="30">
      <c r="A43" s="59" t="s">
        <v>192</v>
      </c>
      <c r="B43" s="52">
        <v>1</v>
      </c>
      <c r="C43" s="52">
        <v>4.1500000000000004</v>
      </c>
      <c r="D43" s="52"/>
      <c r="E43" s="52"/>
      <c r="F43" s="52"/>
      <c r="G43" s="52"/>
      <c r="H43" s="52"/>
      <c r="I43" s="52"/>
      <c r="J43" s="52">
        <v>4.1500000000000004</v>
      </c>
      <c r="L43" s="59" t="s">
        <v>192</v>
      </c>
      <c r="M43" s="52">
        <v>1</v>
      </c>
      <c r="N43" s="52">
        <v>8.36</v>
      </c>
      <c r="O43" s="52"/>
      <c r="P43" s="52"/>
      <c r="Q43" s="52"/>
      <c r="R43" s="52"/>
      <c r="S43" s="52"/>
      <c r="T43" s="52"/>
      <c r="U43" s="52">
        <v>8.36</v>
      </c>
    </row>
    <row r="44" spans="1:21" ht="30">
      <c r="A44" s="59" t="s">
        <v>193</v>
      </c>
      <c r="B44" s="52">
        <v>1</v>
      </c>
      <c r="C44" s="52">
        <v>4.1500000000000004</v>
      </c>
      <c r="D44" s="52"/>
      <c r="E44" s="52"/>
      <c r="F44" s="52"/>
      <c r="G44" s="52"/>
      <c r="H44" s="52"/>
      <c r="I44" s="52"/>
      <c r="J44" s="52">
        <v>4.1500000000000004</v>
      </c>
      <c r="L44" s="59" t="s">
        <v>193</v>
      </c>
      <c r="M44" s="52">
        <v>1</v>
      </c>
      <c r="N44" s="52">
        <v>3.98</v>
      </c>
      <c r="O44" s="52"/>
      <c r="P44" s="52"/>
      <c r="Q44" s="52"/>
      <c r="R44" s="52"/>
      <c r="S44" s="52"/>
      <c r="T44" s="52"/>
      <c r="U44" s="52">
        <v>3.98</v>
      </c>
    </row>
    <row r="45" spans="1:21">
      <c r="A45" s="59" t="s">
        <v>194</v>
      </c>
      <c r="B45" s="52"/>
      <c r="C45" s="52"/>
      <c r="D45" s="52"/>
      <c r="E45" s="52"/>
      <c r="F45" s="52"/>
      <c r="G45" s="52"/>
      <c r="H45" s="52"/>
      <c r="I45" s="52"/>
      <c r="J45" s="52"/>
      <c r="L45" s="59" t="s">
        <v>194</v>
      </c>
      <c r="M45" s="52"/>
      <c r="N45" s="52"/>
      <c r="O45" s="52"/>
      <c r="P45" s="52"/>
      <c r="Q45" s="52"/>
      <c r="R45" s="52"/>
      <c r="S45" s="52"/>
      <c r="T45" s="52"/>
      <c r="U45" s="52"/>
    </row>
    <row r="46" spans="1:21">
      <c r="A46" s="60" t="s">
        <v>195</v>
      </c>
      <c r="B46" s="52">
        <v>1</v>
      </c>
      <c r="C46" s="52">
        <v>16.329999999999998</v>
      </c>
      <c r="D46" s="52"/>
      <c r="E46" s="52"/>
      <c r="F46" s="52"/>
      <c r="G46" s="52"/>
      <c r="H46" s="52"/>
      <c r="I46" s="52"/>
      <c r="J46" s="52">
        <v>16.329999999999998</v>
      </c>
      <c r="L46" s="60" t="s">
        <v>195</v>
      </c>
      <c r="M46" s="52">
        <v>1</v>
      </c>
      <c r="N46" s="52">
        <v>14.78</v>
      </c>
      <c r="O46" s="52"/>
      <c r="P46" s="52"/>
      <c r="Q46" s="52"/>
      <c r="R46" s="52"/>
      <c r="S46" s="52"/>
      <c r="T46" s="52"/>
      <c r="U46" s="52">
        <v>14.78</v>
      </c>
    </row>
    <row r="47" spans="1:21">
      <c r="A47" s="59" t="s">
        <v>196</v>
      </c>
      <c r="B47" s="52"/>
      <c r="C47" s="52"/>
      <c r="D47" s="52"/>
      <c r="E47" s="52"/>
      <c r="F47" s="52"/>
      <c r="G47" s="52"/>
      <c r="H47" s="52"/>
      <c r="I47" s="52"/>
      <c r="J47" s="52"/>
      <c r="L47" s="59" t="s">
        <v>196</v>
      </c>
      <c r="M47" s="52">
        <v>2</v>
      </c>
      <c r="N47" s="52">
        <v>14.57</v>
      </c>
      <c r="O47" s="52">
        <v>14.57</v>
      </c>
      <c r="P47" s="52"/>
      <c r="Q47" s="52"/>
      <c r="R47" s="52"/>
      <c r="S47" s="52"/>
      <c r="T47" s="52"/>
      <c r="U47" s="52">
        <v>29.14</v>
      </c>
    </row>
    <row r="48" spans="1:21">
      <c r="A48" s="59" t="s">
        <v>197</v>
      </c>
      <c r="B48" s="52"/>
      <c r="C48" s="52"/>
      <c r="D48" s="52"/>
      <c r="E48" s="52"/>
      <c r="F48" s="52"/>
      <c r="G48" s="52"/>
      <c r="H48" s="52"/>
      <c r="I48" s="52"/>
      <c r="J48" s="52"/>
      <c r="L48" s="59" t="s">
        <v>197</v>
      </c>
      <c r="M48" s="52">
        <v>1</v>
      </c>
      <c r="N48" s="52">
        <v>15.27</v>
      </c>
      <c r="O48" s="52"/>
      <c r="P48" s="52"/>
      <c r="Q48" s="52"/>
      <c r="R48" s="52"/>
      <c r="S48" s="52"/>
      <c r="T48" s="52"/>
      <c r="U48" s="52">
        <v>15.27</v>
      </c>
    </row>
    <row r="49" spans="1:21" ht="15.75" customHeight="1">
      <c r="A49" s="247" t="s">
        <v>198</v>
      </c>
      <c r="B49" s="247"/>
      <c r="C49" s="247"/>
      <c r="D49" s="247"/>
      <c r="E49" s="247"/>
      <c r="F49" s="247"/>
      <c r="G49" s="247"/>
      <c r="H49" s="247"/>
      <c r="I49" s="247"/>
      <c r="J49" s="247"/>
      <c r="L49" s="247" t="s">
        <v>198</v>
      </c>
      <c r="M49" s="247"/>
      <c r="N49" s="247"/>
      <c r="O49" s="247"/>
      <c r="P49" s="247"/>
      <c r="Q49" s="247"/>
      <c r="R49" s="247"/>
      <c r="S49" s="247"/>
      <c r="T49" s="247"/>
      <c r="U49" s="247"/>
    </row>
    <row r="50" spans="1:21">
      <c r="A50" s="59" t="s">
        <v>199</v>
      </c>
      <c r="B50" s="52"/>
      <c r="C50" s="52"/>
      <c r="D50" s="52"/>
      <c r="E50" s="52"/>
      <c r="F50" s="52"/>
      <c r="G50" s="52"/>
      <c r="H50" s="52"/>
      <c r="I50" s="52"/>
      <c r="J50" s="52"/>
      <c r="L50" s="59" t="s">
        <v>199</v>
      </c>
      <c r="M50" s="52">
        <v>1</v>
      </c>
      <c r="N50" s="52">
        <v>11.82</v>
      </c>
      <c r="O50" s="52"/>
      <c r="P50" s="52"/>
      <c r="Q50" s="52"/>
      <c r="R50" s="52"/>
      <c r="S50" s="52"/>
      <c r="T50" s="52"/>
      <c r="U50" s="52">
        <v>11.82</v>
      </c>
    </row>
    <row r="51" spans="1:21">
      <c r="A51" s="59" t="s">
        <v>200</v>
      </c>
      <c r="B51" s="52"/>
      <c r="C51" s="52"/>
      <c r="D51" s="52"/>
      <c r="E51" s="52"/>
      <c r="F51" s="52"/>
      <c r="G51" s="52"/>
      <c r="H51" s="52"/>
      <c r="I51" s="52"/>
      <c r="J51" s="52"/>
      <c r="L51" s="59" t="s">
        <v>200</v>
      </c>
      <c r="M51" s="52"/>
      <c r="N51" s="52"/>
      <c r="O51" s="52"/>
      <c r="P51" s="52"/>
      <c r="Q51" s="52"/>
      <c r="R51" s="52"/>
      <c r="S51" s="52"/>
      <c r="T51" s="52"/>
      <c r="U51" s="52"/>
    </row>
    <row r="52" spans="1:21">
      <c r="A52" s="59" t="s">
        <v>201</v>
      </c>
      <c r="B52" s="52"/>
      <c r="C52" s="52"/>
      <c r="D52" s="52"/>
      <c r="E52" s="52"/>
      <c r="F52" s="52"/>
      <c r="G52" s="52"/>
      <c r="H52" s="52"/>
      <c r="I52" s="52"/>
      <c r="J52" s="52"/>
      <c r="L52" s="59" t="s">
        <v>201</v>
      </c>
      <c r="M52" s="52"/>
      <c r="N52" s="52"/>
      <c r="O52" s="52"/>
      <c r="P52" s="52"/>
      <c r="Q52" s="52"/>
      <c r="R52" s="52"/>
      <c r="S52" s="52"/>
      <c r="T52" s="52"/>
      <c r="U52" s="52"/>
    </row>
    <row r="53" spans="1:21" ht="30">
      <c r="A53" s="59" t="s">
        <v>202</v>
      </c>
      <c r="B53" s="52"/>
      <c r="C53" s="52"/>
      <c r="D53" s="52"/>
      <c r="E53" s="52"/>
      <c r="F53" s="52"/>
      <c r="G53" s="52"/>
      <c r="H53" s="52"/>
      <c r="I53" s="52"/>
      <c r="J53" s="52"/>
      <c r="L53" s="59" t="s">
        <v>202</v>
      </c>
      <c r="M53" s="52"/>
      <c r="N53" s="52"/>
      <c r="O53" s="52"/>
      <c r="P53" s="52"/>
      <c r="Q53" s="52"/>
      <c r="R53" s="52"/>
      <c r="S53" s="52"/>
      <c r="T53" s="52"/>
      <c r="U53" s="52"/>
    </row>
    <row r="54" spans="1:21">
      <c r="A54" s="59" t="s">
        <v>203</v>
      </c>
      <c r="B54" s="52"/>
      <c r="C54" s="52"/>
      <c r="D54" s="52"/>
      <c r="E54" s="52"/>
      <c r="F54" s="52"/>
      <c r="G54" s="52"/>
      <c r="H54" s="52"/>
      <c r="I54" s="52"/>
      <c r="J54" s="52"/>
      <c r="L54" s="59" t="s">
        <v>203</v>
      </c>
      <c r="M54" s="52"/>
      <c r="N54" s="52"/>
      <c r="O54" s="52"/>
      <c r="P54" s="52"/>
      <c r="Q54" s="52"/>
      <c r="R54" s="52"/>
      <c r="S54" s="52"/>
      <c r="T54" s="52"/>
      <c r="U54" s="52"/>
    </row>
    <row r="55" spans="1:21">
      <c r="A55" s="59"/>
      <c r="B55" s="52"/>
      <c r="C55" s="52"/>
      <c r="D55" s="52"/>
      <c r="E55" s="52"/>
      <c r="F55" s="52"/>
      <c r="G55" s="52"/>
      <c r="H55" s="52"/>
      <c r="I55" s="52"/>
      <c r="J55" s="52"/>
      <c r="L55" s="59"/>
      <c r="M55" s="52"/>
      <c r="N55" s="52"/>
      <c r="O55" s="52"/>
      <c r="P55" s="52"/>
      <c r="Q55" s="52"/>
      <c r="R55" s="52"/>
      <c r="S55" s="52"/>
      <c r="T55" s="52"/>
      <c r="U55" s="52"/>
    </row>
    <row r="56" spans="1:21" ht="15.75" customHeight="1">
      <c r="A56" s="248" t="s">
        <v>204</v>
      </c>
      <c r="B56" s="248"/>
      <c r="C56" s="248"/>
      <c r="D56" s="248"/>
      <c r="E56" s="248"/>
      <c r="F56" s="248"/>
      <c r="G56" s="248"/>
      <c r="H56" s="248"/>
      <c r="I56" s="248"/>
      <c r="J56" s="248"/>
      <c r="L56" s="248" t="s">
        <v>204</v>
      </c>
      <c r="M56" s="248"/>
      <c r="N56" s="248"/>
      <c r="O56" s="248"/>
      <c r="P56" s="248"/>
      <c r="Q56" s="248"/>
      <c r="R56" s="248"/>
      <c r="S56" s="248"/>
      <c r="T56" s="248"/>
      <c r="U56" s="248"/>
    </row>
    <row r="57" spans="1:21" ht="30">
      <c r="A57" s="59" t="s">
        <v>205</v>
      </c>
      <c r="B57" s="52">
        <v>1</v>
      </c>
      <c r="C57" s="52">
        <v>250</v>
      </c>
      <c r="D57" s="52"/>
      <c r="E57" s="52"/>
      <c r="F57" s="52"/>
      <c r="G57" s="52"/>
      <c r="H57" s="52"/>
      <c r="I57" s="52"/>
      <c r="J57" s="52">
        <v>250</v>
      </c>
      <c r="L57" s="59" t="s">
        <v>205</v>
      </c>
      <c r="M57" s="52">
        <v>1</v>
      </c>
      <c r="N57" s="52">
        <v>394</v>
      </c>
      <c r="O57" s="52"/>
      <c r="P57" s="52"/>
      <c r="Q57" s="52"/>
      <c r="R57" s="52"/>
      <c r="S57" s="52"/>
      <c r="T57" s="52"/>
      <c r="U57" s="52">
        <v>394</v>
      </c>
    </row>
    <row r="58" spans="1:21" ht="30">
      <c r="A58" s="59" t="s">
        <v>206</v>
      </c>
      <c r="B58" s="52"/>
      <c r="C58" s="52"/>
      <c r="D58" s="52"/>
      <c r="E58" s="52"/>
      <c r="F58" s="52"/>
      <c r="G58" s="52"/>
      <c r="H58" s="52"/>
      <c r="I58" s="52"/>
      <c r="J58" s="52"/>
      <c r="L58" s="59" t="s">
        <v>206</v>
      </c>
      <c r="M58" s="52"/>
      <c r="N58" s="52"/>
      <c r="O58" s="52"/>
      <c r="P58" s="52"/>
      <c r="Q58" s="52"/>
      <c r="R58" s="52"/>
      <c r="S58" s="52"/>
      <c r="T58" s="52"/>
      <c r="U58" s="52"/>
    </row>
    <row r="59" spans="1:21" ht="30">
      <c r="A59" s="59" t="s">
        <v>207</v>
      </c>
      <c r="B59" s="52">
        <v>1</v>
      </c>
      <c r="C59" s="52"/>
      <c r="D59" s="52"/>
      <c r="E59" s="52"/>
      <c r="F59" s="52"/>
      <c r="G59" s="52"/>
      <c r="H59" s="52"/>
      <c r="I59" s="52"/>
      <c r="J59" s="52"/>
      <c r="L59" s="59" t="s">
        <v>207</v>
      </c>
      <c r="M59" s="52">
        <v>1</v>
      </c>
      <c r="N59" s="52"/>
      <c r="O59" s="52"/>
      <c r="P59" s="52"/>
      <c r="Q59" s="52"/>
      <c r="R59" s="52"/>
      <c r="S59" s="52"/>
      <c r="T59" s="52"/>
      <c r="U59" s="52"/>
    </row>
    <row r="60" spans="1:21">
      <c r="A60" s="59"/>
      <c r="B60" s="52"/>
      <c r="C60" s="52"/>
      <c r="D60" s="52"/>
      <c r="E60" s="52"/>
      <c r="F60" s="52"/>
      <c r="G60" s="52"/>
      <c r="H60" s="52"/>
      <c r="I60" s="52"/>
      <c r="J60" s="52"/>
      <c r="L60" s="59"/>
      <c r="M60" s="52"/>
      <c r="N60" s="52"/>
      <c r="O60" s="52"/>
      <c r="P60" s="52"/>
      <c r="Q60" s="52"/>
      <c r="R60" s="52"/>
      <c r="S60" s="52"/>
      <c r="T60" s="52"/>
      <c r="U60" s="52"/>
    </row>
    <row r="61" spans="1:21">
      <c r="A61" s="59"/>
      <c r="B61" s="52"/>
      <c r="C61" s="52"/>
      <c r="D61" s="52"/>
      <c r="E61" s="52"/>
      <c r="F61" s="52"/>
      <c r="G61" s="52"/>
      <c r="H61" s="52"/>
      <c r="I61" s="52"/>
      <c r="J61" s="52"/>
      <c r="L61" s="59"/>
      <c r="M61" s="52"/>
      <c r="N61" s="52"/>
      <c r="O61" s="52"/>
      <c r="P61" s="52"/>
      <c r="Q61" s="52"/>
      <c r="R61" s="52"/>
      <c r="S61" s="52"/>
      <c r="T61" s="52"/>
      <c r="U61" s="52"/>
    </row>
    <row r="62" spans="1:21">
      <c r="A62" s="61"/>
      <c r="B62" s="61"/>
      <c r="C62" s="61"/>
      <c r="D62" s="61"/>
      <c r="E62" s="61"/>
      <c r="F62" s="61"/>
      <c r="G62" s="61"/>
      <c r="H62" s="61"/>
      <c r="I62" s="61"/>
      <c r="J62" s="61"/>
      <c r="L62" s="61"/>
      <c r="M62" s="61"/>
      <c r="N62" s="61"/>
      <c r="O62" s="61"/>
      <c r="P62" s="61"/>
      <c r="Q62" s="61"/>
      <c r="R62" s="61"/>
      <c r="S62" s="61"/>
      <c r="T62" s="61"/>
      <c r="U62" s="61"/>
    </row>
    <row r="63" spans="1:21">
      <c r="A63" s="61"/>
      <c r="B63" s="61"/>
      <c r="C63" s="61"/>
      <c r="D63" s="61"/>
      <c r="E63" s="61"/>
      <c r="F63" s="61"/>
      <c r="G63" s="61"/>
      <c r="H63" s="61"/>
      <c r="I63" s="61"/>
      <c r="J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21">
      <c r="A64" s="59" t="s">
        <v>208</v>
      </c>
      <c r="B64" s="219" t="s">
        <v>217</v>
      </c>
      <c r="C64" s="219"/>
      <c r="D64" s="219"/>
      <c r="E64" s="219"/>
      <c r="F64" s="219"/>
      <c r="G64" s="219"/>
      <c r="H64" s="219"/>
      <c r="I64" s="219"/>
      <c r="J64" s="219"/>
      <c r="L64" s="59" t="s">
        <v>208</v>
      </c>
      <c r="M64" s="219" t="s">
        <v>218</v>
      </c>
      <c r="N64" s="219"/>
      <c r="O64" s="219"/>
      <c r="P64" s="219"/>
      <c r="Q64" s="219"/>
      <c r="R64" s="219"/>
      <c r="S64" s="219"/>
      <c r="T64" s="219"/>
      <c r="U64" s="219"/>
    </row>
    <row r="65" spans="1:21">
      <c r="A65" s="59" t="s">
        <v>211</v>
      </c>
      <c r="B65" s="219"/>
      <c r="C65" s="219"/>
      <c r="D65" s="219"/>
      <c r="E65" s="219"/>
      <c r="F65" s="219"/>
      <c r="G65" s="219"/>
      <c r="H65" s="219"/>
      <c r="I65" s="219"/>
      <c r="J65" s="219"/>
      <c r="L65" s="59" t="s">
        <v>211</v>
      </c>
      <c r="M65" s="219"/>
      <c r="N65" s="219"/>
      <c r="O65" s="219"/>
      <c r="P65" s="219"/>
      <c r="Q65" s="219"/>
      <c r="R65" s="219"/>
      <c r="S65" s="219"/>
      <c r="T65" s="219"/>
      <c r="U65" s="219"/>
    </row>
    <row r="66" spans="1:21">
      <c r="A66" s="1"/>
    </row>
    <row r="67" spans="1:21">
      <c r="A67" s="246" t="s">
        <v>213</v>
      </c>
      <c r="B67" s="246"/>
      <c r="C67" s="246"/>
      <c r="D67" s="246"/>
      <c r="E67" s="246"/>
      <c r="F67" s="246"/>
      <c r="G67" s="246"/>
      <c r="H67" s="246"/>
    </row>
  </sheetData>
  <mergeCells count="36">
    <mergeCell ref="A1:J1"/>
    <mergeCell ref="K1:K31"/>
    <mergeCell ref="L1:U1"/>
    <mergeCell ref="A2:A4"/>
    <mergeCell ref="B2:J3"/>
    <mergeCell ref="L2:L4"/>
    <mergeCell ref="M2:U3"/>
    <mergeCell ref="A5:J5"/>
    <mergeCell ref="L5:U5"/>
    <mergeCell ref="A15:J15"/>
    <mergeCell ref="L15:U15"/>
    <mergeCell ref="A22:J22"/>
    <mergeCell ref="L22:U22"/>
    <mergeCell ref="B30:J30"/>
    <mergeCell ref="M30:U30"/>
    <mergeCell ref="B31:J31"/>
    <mergeCell ref="M31:U31"/>
    <mergeCell ref="A33:J33"/>
    <mergeCell ref="L33:S33"/>
    <mergeCell ref="A35:J35"/>
    <mergeCell ref="L35:U35"/>
    <mergeCell ref="A36:A38"/>
    <mergeCell ref="B36:J37"/>
    <mergeCell ref="L36:L38"/>
    <mergeCell ref="M36:U37"/>
    <mergeCell ref="A39:J39"/>
    <mergeCell ref="L39:U39"/>
    <mergeCell ref="B65:J65"/>
    <mergeCell ref="M65:U65"/>
    <mergeCell ref="A67:H67"/>
    <mergeCell ref="A49:J49"/>
    <mergeCell ref="L49:U49"/>
    <mergeCell ref="A56:J56"/>
    <mergeCell ref="L56:U56"/>
    <mergeCell ref="B64:J64"/>
    <mergeCell ref="M64:U64"/>
  </mergeCells>
  <pageMargins left="0.70833333333333304" right="0.70833333333333304" top="0.74791666666666701" bottom="0.74791666666666701" header="0.511811023622047" footer="0.511811023622047"/>
  <pageSetup scale="9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9"/>
  <sheetViews>
    <sheetView zoomScale="75" zoomScaleNormal="75" workbookViewId="0">
      <selection activeCell="I8" sqref="I8:P16"/>
    </sheetView>
  </sheetViews>
  <sheetFormatPr defaultColWidth="8.5703125" defaultRowHeight="15"/>
  <cols>
    <col min="1" max="1" width="5.85546875" style="10" customWidth="1"/>
    <col min="2" max="11" width="9.140625" style="10" customWidth="1"/>
    <col min="12" max="12" width="7.42578125" style="10" customWidth="1"/>
    <col min="13" max="13" width="9.140625" style="10" customWidth="1"/>
    <col min="14" max="14" width="4.42578125" style="10" customWidth="1"/>
    <col min="15" max="15" width="9.140625" style="10" customWidth="1"/>
    <col min="16" max="16" width="6.28515625" style="10" customWidth="1"/>
  </cols>
  <sheetData>
    <row r="1" spans="1:16" ht="25.5" customHeight="1">
      <c r="A1" s="236" t="s">
        <v>219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ht="31.5" customHeight="1">
      <c r="A2" s="23" t="s">
        <v>220</v>
      </c>
      <c r="B2" s="222" t="s">
        <v>221</v>
      </c>
      <c r="C2" s="222"/>
      <c r="D2" s="222"/>
      <c r="E2" s="222"/>
      <c r="F2" s="222"/>
      <c r="G2" s="222"/>
      <c r="H2" s="222"/>
      <c r="I2" s="222" t="s">
        <v>222</v>
      </c>
      <c r="J2" s="222"/>
      <c r="K2" s="222"/>
      <c r="L2" s="222"/>
      <c r="M2" s="222" t="s">
        <v>223</v>
      </c>
      <c r="N2" s="222"/>
      <c r="O2" s="222" t="s">
        <v>224</v>
      </c>
      <c r="P2" s="222"/>
    </row>
    <row r="3" spans="1:16" ht="27" customHeight="1">
      <c r="A3" s="11" t="s">
        <v>102</v>
      </c>
      <c r="B3" s="222" t="s">
        <v>225</v>
      </c>
      <c r="C3" s="222"/>
      <c r="D3" s="222"/>
      <c r="E3" s="222"/>
      <c r="F3" s="222"/>
      <c r="G3" s="222"/>
      <c r="H3" s="222"/>
      <c r="I3" s="265" t="s">
        <v>226</v>
      </c>
      <c r="J3" s="265"/>
      <c r="K3" s="265"/>
      <c r="L3" s="265"/>
      <c r="M3" s="264" t="s">
        <v>227</v>
      </c>
      <c r="N3" s="264"/>
      <c r="O3" s="264"/>
      <c r="P3" s="264"/>
    </row>
    <row r="4" spans="1:16" ht="30.75" customHeight="1">
      <c r="A4" s="11" t="s">
        <v>106</v>
      </c>
      <c r="B4" s="222" t="s">
        <v>228</v>
      </c>
      <c r="C4" s="222"/>
      <c r="D4" s="222"/>
      <c r="E4" s="222"/>
      <c r="F4" s="222"/>
      <c r="G4" s="222"/>
      <c r="H4" s="222"/>
      <c r="I4" s="265" t="s">
        <v>226</v>
      </c>
      <c r="J4" s="265"/>
      <c r="K4" s="265"/>
      <c r="L4" s="265"/>
      <c r="M4" s="264" t="s">
        <v>229</v>
      </c>
      <c r="N4" s="264"/>
      <c r="O4" s="265" t="s">
        <v>230</v>
      </c>
      <c r="P4" s="265"/>
    </row>
    <row r="5" spans="1:16" ht="55.5" customHeight="1">
      <c r="A5" s="11" t="s">
        <v>110</v>
      </c>
      <c r="B5" s="222" t="s">
        <v>231</v>
      </c>
      <c r="C5" s="222"/>
      <c r="D5" s="222"/>
      <c r="E5" s="222"/>
      <c r="F5" s="222"/>
      <c r="G5" s="222"/>
      <c r="H5" s="222"/>
      <c r="I5" s="263" t="s">
        <v>226</v>
      </c>
      <c r="J5" s="263"/>
      <c r="K5" s="263"/>
      <c r="L5" s="263"/>
      <c r="M5" s="264" t="s">
        <v>227</v>
      </c>
      <c r="N5" s="264"/>
      <c r="O5" s="264"/>
      <c r="P5" s="264"/>
    </row>
    <row r="6" spans="1:16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28.5" customHeight="1">
      <c r="A7" s="244" t="s">
        <v>232</v>
      </c>
      <c r="B7" s="244"/>
      <c r="C7" s="244"/>
      <c r="D7" s="244"/>
      <c r="E7" s="244"/>
      <c r="F7" s="244"/>
      <c r="G7" s="244"/>
      <c r="H7" s="244"/>
      <c r="I7" s="244" t="s">
        <v>233</v>
      </c>
      <c r="J7" s="244"/>
      <c r="K7" s="244"/>
      <c r="L7" s="244"/>
      <c r="M7" s="244"/>
      <c r="N7" s="244"/>
      <c r="O7" s="244"/>
      <c r="P7" s="244"/>
    </row>
    <row r="8" spans="1:16" ht="15.75" customHeight="1">
      <c r="A8" s="260" t="s">
        <v>234</v>
      </c>
      <c r="B8" s="260"/>
      <c r="C8" s="260"/>
      <c r="D8" s="260"/>
      <c r="E8" s="260"/>
      <c r="F8" s="260"/>
      <c r="G8" s="260"/>
      <c r="H8" s="260"/>
      <c r="I8" s="261" t="s">
        <v>235</v>
      </c>
      <c r="J8" s="261"/>
      <c r="K8" s="261"/>
      <c r="L8" s="261"/>
      <c r="M8" s="261"/>
      <c r="N8" s="261"/>
      <c r="O8" s="261"/>
      <c r="P8" s="261"/>
    </row>
    <row r="9" spans="1:16">
      <c r="A9" s="260"/>
      <c r="B9" s="260"/>
      <c r="C9" s="260"/>
      <c r="D9" s="260"/>
      <c r="E9" s="260"/>
      <c r="F9" s="260"/>
      <c r="G9" s="260"/>
      <c r="H9" s="260"/>
      <c r="I9" s="261" t="s">
        <v>236</v>
      </c>
      <c r="J9" s="261"/>
      <c r="K9" s="261"/>
      <c r="L9" s="261"/>
      <c r="M9" s="261"/>
      <c r="N9" s="261"/>
      <c r="O9" s="261"/>
      <c r="P9" s="261"/>
    </row>
    <row r="10" spans="1:16">
      <c r="A10" s="260"/>
      <c r="B10" s="260"/>
      <c r="C10" s="260"/>
      <c r="D10" s="260"/>
      <c r="E10" s="260"/>
      <c r="F10" s="260"/>
      <c r="G10" s="260"/>
      <c r="H10" s="260"/>
      <c r="I10" s="261" t="s">
        <v>237</v>
      </c>
      <c r="J10" s="261"/>
      <c r="K10" s="261"/>
      <c r="L10" s="261"/>
      <c r="M10" s="261"/>
      <c r="N10" s="261"/>
      <c r="O10" s="261"/>
      <c r="P10" s="261"/>
    </row>
    <row r="11" spans="1:16">
      <c r="A11" s="260"/>
      <c r="B11" s="260"/>
      <c r="C11" s="260"/>
      <c r="D11" s="260"/>
      <c r="E11" s="260"/>
      <c r="F11" s="260"/>
      <c r="G11" s="260"/>
      <c r="H11" s="260"/>
      <c r="I11" s="261" t="s">
        <v>238</v>
      </c>
      <c r="J11" s="261"/>
      <c r="K11" s="261"/>
      <c r="L11" s="261"/>
      <c r="M11" s="261"/>
      <c r="N11" s="261"/>
      <c r="O11" s="261"/>
      <c r="P11" s="261"/>
    </row>
    <row r="12" spans="1:16">
      <c r="A12" s="260"/>
      <c r="B12" s="260"/>
      <c r="C12" s="260"/>
      <c r="D12" s="260"/>
      <c r="E12" s="260"/>
      <c r="F12" s="260"/>
      <c r="G12" s="260"/>
      <c r="H12" s="260"/>
      <c r="I12" s="261" t="s">
        <v>239</v>
      </c>
      <c r="J12" s="261"/>
      <c r="K12" s="261"/>
      <c r="L12" s="261"/>
      <c r="M12" s="261"/>
      <c r="N12" s="261"/>
      <c r="O12" s="261"/>
      <c r="P12" s="261"/>
    </row>
    <row r="13" spans="1:16">
      <c r="A13" s="260"/>
      <c r="B13" s="260"/>
      <c r="C13" s="260"/>
      <c r="D13" s="260"/>
      <c r="E13" s="260"/>
      <c r="F13" s="260"/>
      <c r="G13" s="260"/>
      <c r="H13" s="260"/>
      <c r="I13" s="261"/>
      <c r="J13" s="261"/>
      <c r="K13" s="261"/>
      <c r="L13" s="261"/>
      <c r="M13" s="261"/>
      <c r="N13" s="261"/>
      <c r="O13" s="261"/>
      <c r="P13" s="261"/>
    </row>
    <row r="14" spans="1:16">
      <c r="A14" s="260"/>
      <c r="B14" s="260"/>
      <c r="C14" s="260"/>
      <c r="D14" s="260"/>
      <c r="E14" s="260"/>
      <c r="F14" s="260"/>
      <c r="G14" s="260"/>
      <c r="H14" s="260"/>
      <c r="I14" s="261"/>
      <c r="J14" s="261"/>
      <c r="K14" s="261"/>
      <c r="L14" s="261"/>
      <c r="M14" s="261"/>
      <c r="N14" s="261"/>
      <c r="O14" s="261"/>
      <c r="P14" s="261"/>
    </row>
    <row r="15" spans="1:16">
      <c r="A15" s="260"/>
      <c r="B15" s="260"/>
      <c r="C15" s="260"/>
      <c r="D15" s="260"/>
      <c r="E15" s="260"/>
      <c r="F15" s="260"/>
      <c r="G15" s="260"/>
      <c r="H15" s="260"/>
      <c r="I15" s="261"/>
      <c r="J15" s="261"/>
      <c r="K15" s="261"/>
      <c r="L15" s="261"/>
      <c r="M15" s="261"/>
      <c r="N15" s="261"/>
      <c r="O15" s="261"/>
      <c r="P15" s="261"/>
    </row>
    <row r="16" spans="1:16">
      <c r="A16" s="260"/>
      <c r="B16" s="260"/>
      <c r="C16" s="260"/>
      <c r="D16" s="260"/>
      <c r="E16" s="260"/>
      <c r="F16" s="260"/>
      <c r="G16" s="260"/>
      <c r="H16" s="260"/>
      <c r="I16" s="261"/>
      <c r="J16" s="261"/>
      <c r="K16" s="261"/>
      <c r="L16" s="261"/>
      <c r="M16" s="261"/>
      <c r="N16" s="261"/>
      <c r="O16" s="261"/>
      <c r="P16" s="261"/>
    </row>
    <row r="17" spans="1:16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</row>
    <row r="18" spans="1:16">
      <c r="A18" s="221" t="s">
        <v>240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</row>
    <row r="19" spans="1:16">
      <c r="A19" s="217" t="s">
        <v>241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 t="s">
        <v>242</v>
      </c>
      <c r="L19" s="217"/>
      <c r="M19" s="217"/>
      <c r="N19" s="217" t="s">
        <v>243</v>
      </c>
      <c r="O19" s="217"/>
      <c r="P19" s="217"/>
    </row>
    <row r="20" spans="1:16">
      <c r="A20" s="232" t="s">
        <v>244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19" t="s">
        <v>245</v>
      </c>
      <c r="L20" s="219"/>
      <c r="M20" s="219"/>
      <c r="N20" s="219" t="s">
        <v>246</v>
      </c>
      <c r="O20" s="219"/>
      <c r="P20" s="219"/>
    </row>
    <row r="23" spans="1:16" ht="30.75" customHeight="1"/>
    <row r="24" spans="1:16" ht="30.75" customHeight="1"/>
    <row r="25" spans="1:16" ht="30.75" customHeight="1"/>
    <row r="26" spans="1:16" ht="31.5" customHeight="1"/>
    <row r="28" spans="1:16" ht="16.5" customHeight="1"/>
    <row r="29" spans="1:16" ht="30" customHeight="1"/>
  </sheetData>
  <mergeCells count="30">
    <mergeCell ref="A1:P1"/>
    <mergeCell ref="B2:H2"/>
    <mergeCell ref="I2:L2"/>
    <mergeCell ref="M2:N2"/>
    <mergeCell ref="O2:P2"/>
    <mergeCell ref="B3:H3"/>
    <mergeCell ref="I3:L3"/>
    <mergeCell ref="M3:N3"/>
    <mergeCell ref="O3:P3"/>
    <mergeCell ref="B4:H4"/>
    <mergeCell ref="I4:L4"/>
    <mergeCell ref="M4:N4"/>
    <mergeCell ref="O4:P4"/>
    <mergeCell ref="B5:H5"/>
    <mergeCell ref="I5:L5"/>
    <mergeCell ref="M5:N5"/>
    <mergeCell ref="O5:P5"/>
    <mergeCell ref="A6:P6"/>
    <mergeCell ref="A7:H7"/>
    <mergeCell ref="I7:P7"/>
    <mergeCell ref="A8:H16"/>
    <mergeCell ref="I8:P16"/>
    <mergeCell ref="A17:P17"/>
    <mergeCell ref="A18:P18"/>
    <mergeCell ref="A19:J19"/>
    <mergeCell ref="K19:M19"/>
    <mergeCell ref="N19:P19"/>
    <mergeCell ref="A20:J20"/>
    <mergeCell ref="K20:M20"/>
    <mergeCell ref="N20:P20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0"/>
  <sheetViews>
    <sheetView zoomScale="75" zoomScaleNormal="75" workbookViewId="0">
      <selection activeCell="A6" sqref="A6"/>
    </sheetView>
  </sheetViews>
  <sheetFormatPr defaultColWidth="8.5703125" defaultRowHeight="15"/>
  <cols>
    <col min="1" max="1" width="12.140625" style="1" customWidth="1"/>
    <col min="2" max="2" width="33.28515625" style="1" customWidth="1"/>
    <col min="3" max="3" width="34.5703125" style="1" customWidth="1"/>
    <col min="4" max="4" width="22.42578125" style="1" customWidth="1"/>
    <col min="5" max="5" width="17.42578125" style="1" customWidth="1"/>
    <col min="6" max="6" width="19.28515625" style="1" customWidth="1"/>
  </cols>
  <sheetData>
    <row r="1" spans="1:12" ht="24.75" customHeight="1">
      <c r="A1" s="241" t="s">
        <v>247</v>
      </c>
      <c r="B1" s="241"/>
      <c r="C1" s="241"/>
      <c r="D1" s="241"/>
      <c r="E1" s="241"/>
      <c r="F1" s="241"/>
      <c r="G1" s="1"/>
      <c r="H1" s="1"/>
      <c r="I1" s="1"/>
      <c r="J1" s="1"/>
      <c r="K1" s="1"/>
      <c r="L1" s="1"/>
    </row>
    <row r="2" spans="1:12" ht="45" customHeight="1">
      <c r="A2" s="266" t="s">
        <v>248</v>
      </c>
      <c r="B2" s="222" t="s">
        <v>249</v>
      </c>
      <c r="C2" s="222"/>
      <c r="D2" s="222"/>
      <c r="E2" s="222"/>
      <c r="F2" s="222"/>
    </row>
    <row r="3" spans="1:12" ht="75">
      <c r="A3" s="266"/>
      <c r="B3" s="65" t="s">
        <v>250</v>
      </c>
      <c r="C3" s="65" t="s">
        <v>251</v>
      </c>
      <c r="D3" s="23" t="s">
        <v>252</v>
      </c>
      <c r="E3" s="23" t="s">
        <v>253</v>
      </c>
      <c r="F3" s="23" t="s">
        <v>254</v>
      </c>
    </row>
    <row r="4" spans="1:12" ht="200.25" customHeight="1">
      <c r="A4" s="66"/>
      <c r="B4" s="67" t="s">
        <v>255</v>
      </c>
      <c r="C4" s="33"/>
      <c r="D4" s="68" t="s">
        <v>256</v>
      </c>
      <c r="E4" s="67" t="s">
        <v>257</v>
      </c>
      <c r="F4" s="67" t="s">
        <v>258</v>
      </c>
    </row>
    <row r="5" spans="1:12" ht="41.25" customHeight="1">
      <c r="A5" s="66"/>
      <c r="B5" s="33"/>
      <c r="C5" s="33"/>
      <c r="D5" s="33"/>
      <c r="E5" s="33"/>
      <c r="F5" s="33"/>
    </row>
    <row r="6" spans="1:12" ht="39.75" customHeight="1">
      <c r="A6" s="27"/>
      <c r="B6" s="33"/>
      <c r="C6" s="33"/>
      <c r="D6" s="35"/>
      <c r="E6" s="33"/>
      <c r="F6" s="33"/>
    </row>
    <row r="7" spans="1:12" ht="39" customHeight="1">
      <c r="A7" s="66"/>
      <c r="B7" s="33"/>
      <c r="C7" s="33"/>
      <c r="D7" s="33"/>
      <c r="E7" s="33"/>
      <c r="F7" s="33"/>
    </row>
    <row r="8" spans="1:12" ht="40.5" customHeight="1">
      <c r="A8" s="66"/>
      <c r="B8" s="33"/>
      <c r="C8" s="33"/>
      <c r="D8" s="33"/>
      <c r="E8" s="33"/>
      <c r="F8" s="33"/>
    </row>
    <row r="10" spans="1:12">
      <c r="A10" s="267" t="s">
        <v>259</v>
      </c>
      <c r="B10" s="267"/>
      <c r="C10" s="69"/>
    </row>
  </sheetData>
  <mergeCells count="4">
    <mergeCell ref="A1:F1"/>
    <mergeCell ref="A2:A3"/>
    <mergeCell ref="B2:F2"/>
    <mergeCell ref="A10:B10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2"/>
  <sheetViews>
    <sheetView zoomScale="75" zoomScaleNormal="75" workbookViewId="0">
      <selection activeCell="E32" sqref="E32"/>
    </sheetView>
  </sheetViews>
  <sheetFormatPr defaultColWidth="8.5703125" defaultRowHeight="15"/>
  <cols>
    <col min="1" max="1" width="26.42578125" style="10" customWidth="1"/>
    <col min="2" max="2" width="45.140625" style="10" customWidth="1"/>
    <col min="3" max="3" width="32.28515625" style="10" customWidth="1"/>
    <col min="4" max="4" width="36.42578125" style="10" customWidth="1"/>
  </cols>
  <sheetData>
    <row r="1" spans="1:7">
      <c r="A1" s="268" t="s">
        <v>260</v>
      </c>
      <c r="B1" s="268"/>
      <c r="C1" s="268"/>
      <c r="D1" s="268"/>
      <c r="E1" s="70"/>
      <c r="F1" s="70"/>
      <c r="G1" s="70"/>
    </row>
    <row r="2" spans="1:7">
      <c r="A2" s="217" t="s">
        <v>261</v>
      </c>
      <c r="B2" s="217"/>
      <c r="C2" s="217"/>
      <c r="D2" s="217"/>
    </row>
    <row r="3" spans="1:7">
      <c r="A3" s="11"/>
      <c r="B3" s="11" t="s">
        <v>262</v>
      </c>
      <c r="C3" s="11" t="s">
        <v>263</v>
      </c>
      <c r="D3" s="11" t="s">
        <v>264</v>
      </c>
      <c r="E3" s="71"/>
      <c r="F3" s="71"/>
      <c r="G3" s="71"/>
    </row>
    <row r="4" spans="1:7" ht="63" customHeight="1">
      <c r="A4" s="23" t="s">
        <v>265</v>
      </c>
      <c r="B4" s="62" t="s">
        <v>266</v>
      </c>
      <c r="C4" s="62" t="s">
        <v>267</v>
      </c>
      <c r="D4" s="63"/>
    </row>
    <row r="5" spans="1:7" ht="65.25" customHeight="1">
      <c r="A5" s="23" t="s">
        <v>268</v>
      </c>
      <c r="B5" s="63" t="s">
        <v>269</v>
      </c>
      <c r="C5" s="63" t="s">
        <v>270</v>
      </c>
      <c r="D5" s="63"/>
    </row>
    <row r="6" spans="1:7" ht="48.75" customHeight="1">
      <c r="A6" s="11" t="s">
        <v>271</v>
      </c>
      <c r="B6" s="62" t="s">
        <v>272</v>
      </c>
      <c r="C6" s="63" t="s">
        <v>273</v>
      </c>
      <c r="D6" s="63"/>
    </row>
    <row r="7" spans="1:7" ht="48.75" customHeight="1">
      <c r="A7" s="11" t="s">
        <v>253</v>
      </c>
      <c r="B7" s="62" t="s">
        <v>274</v>
      </c>
      <c r="C7" s="63" t="s">
        <v>273</v>
      </c>
      <c r="D7" s="63"/>
    </row>
    <row r="8" spans="1:7">
      <c r="A8" s="269"/>
      <c r="B8" s="269" t="s">
        <v>275</v>
      </c>
      <c r="C8" s="269"/>
      <c r="D8" s="269"/>
    </row>
    <row r="9" spans="1:7" ht="15" customHeight="1">
      <c r="A9" s="244" t="s">
        <v>276</v>
      </c>
      <c r="B9" s="244" t="s">
        <v>277</v>
      </c>
      <c r="C9" s="244"/>
      <c r="D9" s="244"/>
    </row>
    <row r="10" spans="1:7">
      <c r="A10" s="11"/>
      <c r="B10" s="11" t="s">
        <v>278</v>
      </c>
      <c r="C10" s="11" t="s">
        <v>263</v>
      </c>
      <c r="D10" s="11" t="s">
        <v>264</v>
      </c>
    </row>
    <row r="11" spans="1:7" ht="28.5" customHeight="1">
      <c r="A11" s="65" t="s">
        <v>279</v>
      </c>
      <c r="B11" s="63" t="s">
        <v>280</v>
      </c>
      <c r="C11" s="63" t="s">
        <v>270</v>
      </c>
      <c r="D11" s="63"/>
    </row>
    <row r="12" spans="1:7" ht="33" customHeight="1">
      <c r="A12" s="72" t="s">
        <v>281</v>
      </c>
      <c r="B12" s="51" t="s">
        <v>282</v>
      </c>
      <c r="C12" s="32" t="s">
        <v>270</v>
      </c>
      <c r="D12" s="51"/>
    </row>
    <row r="13" spans="1:7" ht="33" customHeight="1">
      <c r="A13" s="72" t="s">
        <v>283</v>
      </c>
      <c r="B13" s="73" t="s">
        <v>284</v>
      </c>
      <c r="C13" s="32" t="s">
        <v>270</v>
      </c>
      <c r="D13" s="51"/>
    </row>
    <row r="14" spans="1:7" ht="21.75" customHeight="1">
      <c r="A14" s="72" t="s">
        <v>285</v>
      </c>
      <c r="B14" s="51" t="s">
        <v>286</v>
      </c>
      <c r="C14" s="32" t="s">
        <v>270</v>
      </c>
      <c r="D14" s="51"/>
    </row>
    <row r="15" spans="1:7" ht="30.75" customHeight="1">
      <c r="A15" s="72" t="s">
        <v>287</v>
      </c>
      <c r="B15" s="73" t="s">
        <v>288</v>
      </c>
      <c r="C15" s="32" t="s">
        <v>270</v>
      </c>
      <c r="D15" s="51"/>
    </row>
    <row r="16" spans="1:7" ht="24" customHeight="1">
      <c r="A16" s="20" t="s">
        <v>289</v>
      </c>
      <c r="B16" s="51"/>
      <c r="C16" s="73"/>
      <c r="D16" s="51"/>
    </row>
    <row r="32" spans="5:5">
      <c r="E32" s="1"/>
    </row>
  </sheetData>
  <mergeCells count="4">
    <mergeCell ref="A1:D1"/>
    <mergeCell ref="A2:D2"/>
    <mergeCell ref="A8:D8"/>
    <mergeCell ref="A9:D9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tabSelected="1" zoomScale="75" zoomScaleNormal="75" workbookViewId="0">
      <selection activeCell="L32" sqref="L32"/>
    </sheetView>
  </sheetViews>
  <sheetFormatPr defaultColWidth="8.5703125" defaultRowHeight="15"/>
  <cols>
    <col min="1" max="1" width="22.5703125" style="34" customWidth="1"/>
    <col min="2" max="2" width="15" style="34" customWidth="1"/>
    <col min="3" max="3" width="18" style="34" customWidth="1"/>
    <col min="4" max="4" width="25.85546875" style="34" customWidth="1"/>
    <col min="5" max="5" width="29.42578125" style="34" customWidth="1"/>
    <col min="6" max="6" width="24.5703125" style="34" customWidth="1"/>
  </cols>
  <sheetData>
    <row r="1" spans="1:6" ht="21" customHeight="1">
      <c r="A1" s="274" t="s">
        <v>290</v>
      </c>
      <c r="B1" s="274"/>
      <c r="C1" s="274"/>
      <c r="D1" s="274"/>
      <c r="E1" s="274"/>
      <c r="F1" s="274"/>
    </row>
    <row r="2" spans="1:6" ht="15.75" customHeight="1">
      <c r="A2" s="275" t="s">
        <v>291</v>
      </c>
      <c r="B2" s="275"/>
      <c r="C2" s="275"/>
      <c r="D2" s="275"/>
      <c r="E2" s="275"/>
      <c r="F2" s="275"/>
    </row>
    <row r="3" spans="1:6" ht="45">
      <c r="A3" s="65" t="s">
        <v>292</v>
      </c>
      <c r="B3" s="65" t="s">
        <v>293</v>
      </c>
      <c r="C3" s="65" t="s">
        <v>294</v>
      </c>
      <c r="D3" s="65" t="s">
        <v>295</v>
      </c>
      <c r="E3" s="65" t="s">
        <v>296</v>
      </c>
      <c r="F3" s="65" t="s">
        <v>264</v>
      </c>
    </row>
    <row r="4" spans="1:6">
      <c r="A4" s="75" t="s">
        <v>297</v>
      </c>
      <c r="B4" s="75">
        <v>2025</v>
      </c>
      <c r="C4" s="76">
        <v>609.20000000000005</v>
      </c>
      <c r="D4" s="75" t="s">
        <v>298</v>
      </c>
      <c r="E4" s="75" t="s">
        <v>299</v>
      </c>
      <c r="F4" s="77"/>
    </row>
    <row r="5" spans="1:6">
      <c r="A5" s="75" t="s">
        <v>300</v>
      </c>
      <c r="B5" s="75">
        <v>2025</v>
      </c>
      <c r="C5" s="78" t="s">
        <v>301</v>
      </c>
      <c r="D5" s="75" t="s">
        <v>298</v>
      </c>
      <c r="E5" s="75" t="s">
        <v>302</v>
      </c>
      <c r="F5" s="77"/>
    </row>
    <row r="6" spans="1:6">
      <c r="A6" s="75" t="s">
        <v>300</v>
      </c>
      <c r="B6" s="75">
        <v>2025</v>
      </c>
      <c r="C6" s="76">
        <v>169</v>
      </c>
      <c r="D6" s="75" t="s">
        <v>298</v>
      </c>
      <c r="E6" s="75" t="s">
        <v>302</v>
      </c>
      <c r="F6" s="77"/>
    </row>
    <row r="7" spans="1:6">
      <c r="A7" s="75" t="s">
        <v>303</v>
      </c>
      <c r="B7" s="75">
        <v>2025</v>
      </c>
      <c r="C7" s="76">
        <v>559.79999999999995</v>
      </c>
      <c r="D7" s="75" t="s">
        <v>298</v>
      </c>
      <c r="E7" s="75" t="s">
        <v>304</v>
      </c>
      <c r="F7" s="77"/>
    </row>
    <row r="8" spans="1:6">
      <c r="A8" s="75" t="s">
        <v>305</v>
      </c>
      <c r="B8" s="75">
        <v>2025</v>
      </c>
      <c r="C8" s="76">
        <v>840</v>
      </c>
      <c r="D8" s="75" t="s">
        <v>298</v>
      </c>
      <c r="E8" s="75" t="s">
        <v>306</v>
      </c>
      <c r="F8" s="77"/>
    </row>
    <row r="9" spans="1:6">
      <c r="A9" s="75" t="s">
        <v>297</v>
      </c>
      <c r="B9" s="75">
        <v>2025</v>
      </c>
      <c r="C9" s="75">
        <v>637</v>
      </c>
      <c r="D9" s="75" t="s">
        <v>298</v>
      </c>
      <c r="E9" s="75" t="s">
        <v>299</v>
      </c>
      <c r="F9" s="74"/>
    </row>
    <row r="10" spans="1:6" ht="30">
      <c r="A10" s="75" t="s">
        <v>307</v>
      </c>
      <c r="B10" s="75" t="s">
        <v>91</v>
      </c>
      <c r="C10" s="75">
        <v>3234.37</v>
      </c>
      <c r="D10" s="75" t="s">
        <v>298</v>
      </c>
      <c r="E10" s="75" t="s">
        <v>308</v>
      </c>
      <c r="F10" s="65" t="s">
        <v>264</v>
      </c>
    </row>
    <row r="11" spans="1:6" ht="45">
      <c r="A11" s="75" t="s">
        <v>309</v>
      </c>
      <c r="B11" s="75" t="s">
        <v>91</v>
      </c>
      <c r="C11" s="75">
        <v>3120</v>
      </c>
      <c r="D11" s="75" t="s">
        <v>310</v>
      </c>
      <c r="E11" s="75" t="s">
        <v>311</v>
      </c>
      <c r="F11" s="77"/>
    </row>
    <row r="12" spans="1:6">
      <c r="A12" s="77"/>
      <c r="B12" s="77"/>
      <c r="C12" s="77"/>
      <c r="D12" s="77"/>
      <c r="E12" s="77"/>
      <c r="F12" s="77"/>
    </row>
    <row r="13" spans="1:6">
      <c r="A13" s="77"/>
      <c r="B13" s="77"/>
      <c r="C13" s="77"/>
      <c r="D13" s="77"/>
      <c r="E13" s="77"/>
      <c r="F13" s="77"/>
    </row>
    <row r="14" spans="1:6">
      <c r="A14" s="79"/>
      <c r="B14" s="79"/>
      <c r="C14" s="79"/>
      <c r="D14" s="79"/>
      <c r="E14" s="79"/>
      <c r="F14" s="79"/>
    </row>
    <row r="15" spans="1:6">
      <c r="A15" s="274" t="s">
        <v>312</v>
      </c>
      <c r="B15" s="274"/>
      <c r="C15" s="274"/>
      <c r="D15" s="274"/>
      <c r="E15" s="274"/>
      <c r="F15" s="274"/>
    </row>
    <row r="16" spans="1:6" ht="15" customHeight="1">
      <c r="A16" s="275"/>
      <c r="B16" s="275"/>
      <c r="C16" s="74" t="s">
        <v>313</v>
      </c>
      <c r="D16" s="80" t="s">
        <v>314</v>
      </c>
      <c r="E16" s="276" t="s">
        <v>264</v>
      </c>
      <c r="F16" s="276"/>
    </row>
    <row r="17" spans="1:12" ht="34.5" customHeight="1">
      <c r="A17" s="273" t="s">
        <v>315</v>
      </c>
      <c r="B17" s="81" t="s">
        <v>316</v>
      </c>
      <c r="C17" s="82" t="s">
        <v>317</v>
      </c>
      <c r="D17" s="83"/>
      <c r="E17" s="272" t="s">
        <v>318</v>
      </c>
      <c r="F17" s="272"/>
    </row>
    <row r="18" spans="1:12" ht="31.5" customHeight="1">
      <c r="A18" s="273"/>
      <c r="B18" s="65" t="s">
        <v>319</v>
      </c>
      <c r="C18" s="84" t="s">
        <v>320</v>
      </c>
      <c r="D18" s="85"/>
      <c r="E18" s="272"/>
      <c r="F18" s="272"/>
    </row>
    <row r="19" spans="1:12" ht="31.5" customHeight="1">
      <c r="A19" s="271" t="s">
        <v>321</v>
      </c>
      <c r="B19" s="65" t="s">
        <v>316</v>
      </c>
      <c r="C19" s="75" t="s">
        <v>322</v>
      </c>
      <c r="D19" s="86"/>
      <c r="E19" s="272" t="s">
        <v>318</v>
      </c>
      <c r="F19" s="272"/>
    </row>
    <row r="20" spans="1:12" ht="33.75" customHeight="1">
      <c r="A20" s="271"/>
      <c r="B20" s="65" t="s">
        <v>319</v>
      </c>
      <c r="C20" s="75" t="s">
        <v>323</v>
      </c>
      <c r="D20" s="86"/>
      <c r="E20" s="272"/>
      <c r="F20" s="272"/>
    </row>
    <row r="21" spans="1:12" ht="32.25" customHeight="1">
      <c r="A21" s="271" t="s">
        <v>324</v>
      </c>
      <c r="B21" s="65" t="s">
        <v>316</v>
      </c>
      <c r="C21" s="75" t="s">
        <v>325</v>
      </c>
      <c r="D21" s="86"/>
      <c r="E21" s="272" t="s">
        <v>318</v>
      </c>
      <c r="F21" s="272"/>
    </row>
    <row r="22" spans="1:12" ht="25.5" customHeight="1">
      <c r="A22" s="271"/>
      <c r="B22" s="65" t="s">
        <v>319</v>
      </c>
      <c r="C22" s="75"/>
      <c r="D22" s="86"/>
      <c r="E22" s="272"/>
      <c r="F22" s="272"/>
    </row>
    <row r="23" spans="1:12" ht="30.75" customHeight="1">
      <c r="A23" s="266" t="s">
        <v>326</v>
      </c>
      <c r="B23" s="65" t="s">
        <v>316</v>
      </c>
      <c r="C23" s="75" t="s">
        <v>327</v>
      </c>
      <c r="D23" s="75"/>
      <c r="E23" s="272"/>
      <c r="F23" s="272"/>
    </row>
    <row r="24" spans="1:12" ht="27" customHeight="1">
      <c r="A24" s="266"/>
      <c r="B24" s="65" t="s">
        <v>319</v>
      </c>
      <c r="C24" s="75" t="s">
        <v>328</v>
      </c>
      <c r="D24" s="75"/>
      <c r="E24" s="272"/>
      <c r="F24" s="272"/>
    </row>
    <row r="26" spans="1:12" ht="113.25" customHeight="1">
      <c r="A26" s="270" t="s">
        <v>329</v>
      </c>
      <c r="B26" s="270"/>
      <c r="C26" s="270"/>
      <c r="D26" s="270"/>
      <c r="E26" s="270"/>
      <c r="F26" s="270"/>
    </row>
    <row r="27" spans="1:12">
      <c r="A27" s="1"/>
      <c r="B27" s="1"/>
      <c r="C27" s="1"/>
      <c r="D27" s="1"/>
      <c r="E27" s="1"/>
      <c r="F27" s="1"/>
    </row>
    <row r="28" spans="1:12">
      <c r="A28" s="1"/>
      <c r="B28" s="1"/>
      <c r="C28" s="1"/>
      <c r="D28" s="1"/>
      <c r="E28" s="1"/>
      <c r="F28" s="1"/>
      <c r="L28" s="1"/>
    </row>
    <row r="29" spans="1:12">
      <c r="A29" s="1"/>
      <c r="B29" s="1"/>
      <c r="C29" s="1"/>
      <c r="D29" s="1"/>
      <c r="E29" s="1"/>
      <c r="F29" s="1"/>
    </row>
    <row r="30" spans="1:12">
      <c r="A30" s="1"/>
      <c r="B30" s="1"/>
      <c r="C30" s="1"/>
      <c r="D30" s="1"/>
      <c r="E30" s="1"/>
      <c r="F30" s="1"/>
    </row>
    <row r="31" spans="1:12">
      <c r="A31" s="1"/>
      <c r="B31" s="1"/>
      <c r="C31" s="1"/>
      <c r="D31" s="1"/>
      <c r="E31" s="1"/>
      <c r="F31" s="1"/>
    </row>
    <row r="32" spans="1:12">
      <c r="A32" s="1"/>
      <c r="B32" s="1"/>
      <c r="C32" s="1"/>
      <c r="D32" s="1"/>
      <c r="E32" s="1"/>
      <c r="F32" s="1"/>
      <c r="L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</sheetData>
  <mergeCells count="18">
    <mergeCell ref="A1:F1"/>
    <mergeCell ref="A2:F2"/>
    <mergeCell ref="A15:F15"/>
    <mergeCell ref="A16:B16"/>
    <mergeCell ref="E16:F16"/>
    <mergeCell ref="A17:A18"/>
    <mergeCell ref="E17:F17"/>
    <mergeCell ref="E18:F18"/>
    <mergeCell ref="A19:A20"/>
    <mergeCell ref="E19:F19"/>
    <mergeCell ref="E20:F20"/>
    <mergeCell ref="A26:F26"/>
    <mergeCell ref="A21:A22"/>
    <mergeCell ref="E21:F21"/>
    <mergeCell ref="E22:F22"/>
    <mergeCell ref="A23:A24"/>
    <mergeCell ref="E23:F23"/>
    <mergeCell ref="E24:F24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6"/>
  <sheetViews>
    <sheetView zoomScale="75" zoomScaleNormal="75" workbookViewId="0">
      <selection activeCell="D12" sqref="D12"/>
    </sheetView>
  </sheetViews>
  <sheetFormatPr defaultColWidth="8.5703125" defaultRowHeight="15"/>
  <cols>
    <col min="1" max="1" width="24.42578125" style="1" customWidth="1"/>
    <col min="2" max="2" width="22.5703125" style="1" customWidth="1"/>
    <col min="3" max="3" width="23" style="1" customWidth="1"/>
    <col min="4" max="4" width="24.28515625" style="1" customWidth="1"/>
    <col min="5" max="5" width="17.85546875" style="1" customWidth="1"/>
    <col min="6" max="6" width="12.5703125" style="1" customWidth="1"/>
    <col min="7" max="7" width="10" style="1" customWidth="1"/>
    <col min="8" max="8" width="11.42578125" style="1" customWidth="1"/>
    <col min="9" max="9" width="11.7109375" style="1" customWidth="1"/>
    <col min="10" max="10" width="10.5703125" style="1" customWidth="1"/>
    <col min="11" max="11" width="11" style="1" customWidth="1"/>
    <col min="12" max="12" width="10.42578125" style="1" customWidth="1"/>
    <col min="13" max="13" width="12.140625" style="1" customWidth="1"/>
    <col min="14" max="14" width="9.85546875" style="1" customWidth="1"/>
    <col min="15" max="15" width="10" style="1" customWidth="1"/>
    <col min="16" max="16" width="12.42578125" style="1" customWidth="1"/>
    <col min="17" max="17" width="10" style="1" customWidth="1"/>
    <col min="18" max="18" width="11" style="1" customWidth="1"/>
  </cols>
  <sheetData>
    <row r="1" spans="1:7" ht="25.5" customHeight="1">
      <c r="A1" s="237" t="s">
        <v>330</v>
      </c>
      <c r="B1" s="237"/>
      <c r="C1" s="237"/>
      <c r="D1" s="237"/>
    </row>
    <row r="2" spans="1:7" ht="20.25" customHeight="1">
      <c r="A2" s="87"/>
      <c r="B2" s="11" t="s">
        <v>331</v>
      </c>
      <c r="C2" s="11" t="s">
        <v>332</v>
      </c>
      <c r="D2" s="11" t="s">
        <v>333</v>
      </c>
    </row>
    <row r="3" spans="1:7" ht="25.5" customHeight="1">
      <c r="A3" s="20" t="s">
        <v>334</v>
      </c>
      <c r="B3" s="35">
        <v>0</v>
      </c>
      <c r="C3" s="35">
        <v>0</v>
      </c>
      <c r="D3" s="35">
        <v>0</v>
      </c>
    </row>
    <row r="4" spans="1:7" ht="22.5" customHeight="1">
      <c r="A4" s="20" t="s">
        <v>335</v>
      </c>
      <c r="B4" s="35">
        <v>0</v>
      </c>
      <c r="C4" s="35">
        <v>0</v>
      </c>
      <c r="D4" s="35">
        <v>0</v>
      </c>
    </row>
    <row r="5" spans="1:7" ht="24.75" customHeight="1">
      <c r="A5" s="20" t="s">
        <v>336</v>
      </c>
      <c r="B5" s="35">
        <v>18</v>
      </c>
      <c r="C5" s="35">
        <v>11</v>
      </c>
      <c r="D5" s="35">
        <v>7</v>
      </c>
    </row>
    <row r="6" spans="1:7" ht="24.75" customHeight="1">
      <c r="A6" s="20" t="s">
        <v>337</v>
      </c>
      <c r="B6" s="35">
        <v>47</v>
      </c>
      <c r="C6" s="35">
        <v>31</v>
      </c>
      <c r="D6" s="35">
        <v>16</v>
      </c>
    </row>
    <row r="7" spans="1:7" ht="22.5" customHeight="1">
      <c r="A7" s="20" t="s">
        <v>338</v>
      </c>
      <c r="B7" s="35">
        <v>24</v>
      </c>
      <c r="C7" s="35">
        <v>16</v>
      </c>
      <c r="D7" s="35">
        <v>8</v>
      </c>
    </row>
    <row r="8" spans="1:7" ht="24" customHeight="1">
      <c r="A8" s="20" t="s">
        <v>339</v>
      </c>
      <c r="B8" s="35">
        <v>51</v>
      </c>
      <c r="C8" s="35">
        <v>29</v>
      </c>
      <c r="D8" s="35">
        <v>22</v>
      </c>
      <c r="G8" s="88"/>
    </row>
    <row r="9" spans="1:7" ht="22.5" customHeight="1">
      <c r="A9" s="20" t="s">
        <v>340</v>
      </c>
      <c r="B9" s="35">
        <v>27</v>
      </c>
      <c r="C9" s="35">
        <v>14</v>
      </c>
      <c r="D9" s="35">
        <v>13</v>
      </c>
    </row>
    <row r="10" spans="1:7" ht="28.5" customHeight="1">
      <c r="A10" s="20" t="s">
        <v>341</v>
      </c>
      <c r="B10" s="35">
        <f>B3+B4+B5+B6+B7+B8+B9</f>
        <v>167</v>
      </c>
      <c r="C10" s="35">
        <f>C3+C4+C5+C6+C7+C8+C9</f>
        <v>101</v>
      </c>
      <c r="D10" s="35">
        <f>D3+D4+D5+D6+D7+D8+D9</f>
        <v>66</v>
      </c>
    </row>
    <row r="11" spans="1:7" ht="15" customHeight="1">
      <c r="A11" s="34"/>
      <c r="B11" s="34"/>
      <c r="C11" s="34"/>
      <c r="D11" s="34"/>
    </row>
    <row r="12" spans="1:7">
      <c r="A12" s="46" t="s">
        <v>342</v>
      </c>
      <c r="B12" s="35">
        <v>167</v>
      </c>
      <c r="C12" s="26" t="s">
        <v>343</v>
      </c>
      <c r="D12" s="35">
        <v>7</v>
      </c>
    </row>
    <row r="14" spans="1:7" ht="15" customHeight="1">
      <c r="A14" s="277" t="s">
        <v>344</v>
      </c>
      <c r="B14" s="277"/>
      <c r="C14" s="277"/>
      <c r="D14" s="89"/>
      <c r="E14" s="89"/>
      <c r="F14" s="89"/>
      <c r="G14" s="89"/>
    </row>
    <row r="15" spans="1:7">
      <c r="A15" s="277"/>
      <c r="B15" s="277"/>
      <c r="C15" s="277"/>
    </row>
    <row r="27" ht="41.25" customHeight="1"/>
    <row r="33" ht="20.25" customHeight="1"/>
    <row r="46" ht="20.25" customHeight="1"/>
  </sheetData>
  <mergeCells count="2">
    <mergeCell ref="A1:D1"/>
    <mergeCell ref="A14:C15"/>
  </mergeCells>
  <pageMargins left="0.70833333333333304" right="0.70833333333333304" top="0.74791666666666701" bottom="0.74791666666666701" header="0.511811023622047" footer="0.511811023622047"/>
  <pageSetup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3"/>
  <sheetViews>
    <sheetView topLeftCell="A4" zoomScale="75" zoomScaleNormal="75" workbookViewId="0">
      <selection activeCell="F5" sqref="F5"/>
    </sheetView>
  </sheetViews>
  <sheetFormatPr defaultColWidth="8.5703125" defaultRowHeight="15"/>
  <cols>
    <col min="1" max="1" width="13.7109375" style="1" customWidth="1"/>
    <col min="2" max="2" width="37.5703125" style="1" customWidth="1"/>
    <col min="3" max="3" width="19.7109375" style="1" customWidth="1"/>
    <col min="4" max="4" width="15.42578125" style="1" customWidth="1"/>
    <col min="5" max="5" width="11.5703125" style="1" customWidth="1"/>
    <col min="6" max="6" width="11.140625" style="1" customWidth="1"/>
    <col min="7" max="7" width="19.28515625" style="1" customWidth="1"/>
    <col min="8" max="8" width="27.5703125" style="1" customWidth="1"/>
  </cols>
  <sheetData>
    <row r="1" spans="1:7" ht="25.5" customHeight="1">
      <c r="A1" s="279" t="s">
        <v>345</v>
      </c>
      <c r="B1" s="280" t="s">
        <v>346</v>
      </c>
      <c r="C1" s="280"/>
      <c r="D1" s="280"/>
      <c r="E1" s="280"/>
      <c r="F1" s="280"/>
      <c r="G1" s="280"/>
    </row>
    <row r="2" spans="1:7" ht="33" customHeight="1">
      <c r="A2" s="279"/>
      <c r="B2" s="20" t="s">
        <v>347</v>
      </c>
      <c r="C2" s="11" t="s">
        <v>348</v>
      </c>
      <c r="D2" s="11" t="s">
        <v>349</v>
      </c>
      <c r="E2" s="11" t="s">
        <v>350</v>
      </c>
      <c r="F2" s="11" t="s">
        <v>333</v>
      </c>
      <c r="G2" s="90" t="s">
        <v>351</v>
      </c>
    </row>
    <row r="3" spans="1:7" ht="30" customHeight="1">
      <c r="A3" s="279"/>
      <c r="B3" s="20" t="s">
        <v>352</v>
      </c>
      <c r="C3" s="35">
        <v>0</v>
      </c>
      <c r="D3" s="35">
        <v>0</v>
      </c>
      <c r="E3" s="35"/>
      <c r="F3" s="35"/>
      <c r="G3" s="35"/>
    </row>
    <row r="4" spans="1:7" ht="36" customHeight="1">
      <c r="A4" s="279"/>
      <c r="B4" s="20" t="s">
        <v>353</v>
      </c>
      <c r="C4" s="35">
        <v>0</v>
      </c>
      <c r="D4" s="35">
        <v>0</v>
      </c>
      <c r="E4" s="35"/>
      <c r="F4" s="35"/>
      <c r="G4" s="35"/>
    </row>
    <row r="5" spans="1:7" ht="46.5" customHeight="1">
      <c r="A5" s="279"/>
      <c r="B5" s="20" t="s">
        <v>354</v>
      </c>
      <c r="C5" s="35">
        <v>1</v>
      </c>
      <c r="D5" s="35">
        <v>18</v>
      </c>
      <c r="E5" s="35">
        <v>11</v>
      </c>
      <c r="F5" s="35">
        <v>7</v>
      </c>
      <c r="G5" s="91" t="s">
        <v>355</v>
      </c>
    </row>
    <row r="6" spans="1:7" ht="25.5" customHeight="1">
      <c r="A6" s="279"/>
      <c r="B6" s="20" t="s">
        <v>356</v>
      </c>
      <c r="C6" s="35"/>
      <c r="D6" s="35"/>
      <c r="E6" s="35"/>
      <c r="F6" s="35"/>
      <c r="G6" s="35"/>
    </row>
    <row r="7" spans="1:7" ht="26.25" customHeight="1">
      <c r="A7" s="279"/>
      <c r="B7" s="20" t="s">
        <v>357</v>
      </c>
      <c r="C7" s="35">
        <v>1</v>
      </c>
      <c r="D7" s="35"/>
      <c r="E7" s="35"/>
      <c r="F7" s="35"/>
      <c r="G7" s="35"/>
    </row>
    <row r="8" spans="1:7" ht="26.25" customHeight="1">
      <c r="A8" s="281"/>
      <c r="B8" s="281"/>
      <c r="C8" s="281"/>
      <c r="D8" s="281"/>
      <c r="E8" s="281"/>
      <c r="F8" s="281"/>
      <c r="G8" s="281"/>
    </row>
    <row r="9" spans="1:7" ht="26.25" customHeight="1">
      <c r="A9" s="282" t="s">
        <v>358</v>
      </c>
      <c r="B9" s="282"/>
      <c r="C9" s="92" t="s">
        <v>359</v>
      </c>
      <c r="D9" s="93"/>
      <c r="E9" s="93"/>
    </row>
    <row r="10" spans="1:7" ht="32.25" customHeight="1">
      <c r="A10" s="282"/>
      <c r="B10" s="282"/>
      <c r="C10" s="94" t="s">
        <v>360</v>
      </c>
      <c r="D10" s="93"/>
      <c r="E10" s="93"/>
    </row>
    <row r="11" spans="1:7" ht="15" customHeight="1">
      <c r="A11" s="283"/>
      <c r="B11" s="283"/>
      <c r="C11" s="283"/>
      <c r="D11" s="283"/>
      <c r="E11" s="283"/>
      <c r="F11" s="283"/>
      <c r="G11" s="283"/>
    </row>
    <row r="12" spans="1:7" ht="66" customHeight="1">
      <c r="A12" s="242" t="s">
        <v>361</v>
      </c>
      <c r="B12" s="242"/>
      <c r="C12" s="26" t="s">
        <v>350</v>
      </c>
      <c r="D12" s="26" t="s">
        <v>333</v>
      </c>
      <c r="E12" s="26" t="s">
        <v>331</v>
      </c>
      <c r="F12" s="46" t="s">
        <v>362</v>
      </c>
    </row>
    <row r="13" spans="1:7" ht="22.5" customHeight="1">
      <c r="A13" s="242"/>
      <c r="B13" s="242"/>
      <c r="C13" s="35"/>
      <c r="D13" s="35"/>
      <c r="E13" s="35"/>
      <c r="F13" s="35"/>
      <c r="G13" s="25"/>
    </row>
    <row r="14" spans="1:7">
      <c r="A14" s="278"/>
      <c r="B14" s="278"/>
      <c r="C14" s="278"/>
      <c r="D14" s="278"/>
      <c r="E14" s="278"/>
      <c r="F14" s="95"/>
      <c r="G14" s="34"/>
    </row>
    <row r="15" spans="1:7" ht="30" customHeight="1">
      <c r="A15" s="244" t="s">
        <v>363</v>
      </c>
      <c r="B15" s="244"/>
      <c r="C15" s="26" t="s">
        <v>350</v>
      </c>
      <c r="D15" s="26" t="s">
        <v>333</v>
      </c>
      <c r="E15" s="26" t="s">
        <v>331</v>
      </c>
      <c r="F15" s="34"/>
      <c r="G15" s="34"/>
    </row>
    <row r="16" spans="1:7" ht="22.5" customHeight="1">
      <c r="A16" s="244"/>
      <c r="B16" s="244"/>
      <c r="C16" s="35"/>
      <c r="D16" s="35"/>
      <c r="E16" s="35"/>
      <c r="F16" s="34"/>
      <c r="G16" s="34"/>
    </row>
    <row r="17" spans="1:7">
      <c r="A17" s="34"/>
      <c r="B17" s="34"/>
      <c r="C17" s="34"/>
      <c r="D17" s="34"/>
      <c r="E17" s="34"/>
      <c r="F17" s="34"/>
      <c r="G17" s="34"/>
    </row>
    <row r="18" spans="1:7" ht="30" customHeight="1">
      <c r="A18" s="221" t="s">
        <v>364</v>
      </c>
      <c r="B18" s="221"/>
      <c r="C18" s="26" t="s">
        <v>350</v>
      </c>
      <c r="D18" s="26" t="s">
        <v>333</v>
      </c>
      <c r="E18" s="26" t="s">
        <v>331</v>
      </c>
      <c r="F18" s="34"/>
      <c r="G18" s="34"/>
    </row>
    <row r="19" spans="1:7" ht="24.75" customHeight="1">
      <c r="A19" s="221"/>
      <c r="B19" s="221"/>
      <c r="C19" s="35"/>
      <c r="D19" s="35"/>
      <c r="E19" s="35"/>
      <c r="F19" s="34"/>
      <c r="G19" s="34"/>
    </row>
    <row r="22" spans="1:7" ht="15" customHeight="1"/>
    <row r="23" spans="1:7" ht="27" customHeight="1"/>
  </sheetData>
  <mergeCells count="9">
    <mergeCell ref="A12:B13"/>
    <mergeCell ref="A14:E14"/>
    <mergeCell ref="A15:B16"/>
    <mergeCell ref="A18:B19"/>
    <mergeCell ref="A1:A7"/>
    <mergeCell ref="B1:G1"/>
    <mergeCell ref="A8:G8"/>
    <mergeCell ref="A9:B10"/>
    <mergeCell ref="A11:G11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2"/>
  <sheetViews>
    <sheetView zoomScale="75" zoomScaleNormal="75" workbookViewId="0">
      <selection activeCell="K7" sqref="K7"/>
    </sheetView>
  </sheetViews>
  <sheetFormatPr defaultColWidth="8.5703125" defaultRowHeight="15"/>
  <cols>
    <col min="1" max="1" width="12.5703125" style="34" customWidth="1"/>
    <col min="2" max="2" width="35.42578125" style="34" customWidth="1"/>
    <col min="3" max="3" width="14.85546875" style="34" customWidth="1"/>
    <col min="4" max="4" width="13.42578125" style="34" customWidth="1"/>
    <col min="5" max="5" width="12.42578125" style="34" customWidth="1"/>
    <col min="6" max="6" width="13.5703125" style="34" customWidth="1"/>
    <col min="7" max="7" width="27.5703125" style="34" customWidth="1"/>
  </cols>
  <sheetData>
    <row r="1" spans="1:11" ht="23.25" customHeight="1">
      <c r="A1" s="279" t="s">
        <v>345</v>
      </c>
      <c r="B1" s="237" t="s">
        <v>365</v>
      </c>
      <c r="C1" s="237"/>
      <c r="D1" s="237"/>
      <c r="E1" s="237"/>
      <c r="F1" s="237"/>
      <c r="G1" s="237"/>
    </row>
    <row r="2" spans="1:11" ht="26.25" customHeight="1">
      <c r="A2" s="279"/>
      <c r="B2" s="20" t="s">
        <v>347</v>
      </c>
      <c r="C2" s="11" t="s">
        <v>348</v>
      </c>
      <c r="D2" s="11" t="s">
        <v>349</v>
      </c>
      <c r="E2" s="11" t="s">
        <v>350</v>
      </c>
      <c r="F2" s="11" t="s">
        <v>333</v>
      </c>
      <c r="G2" s="23" t="s">
        <v>351</v>
      </c>
    </row>
    <row r="3" spans="1:11" ht="45" customHeight="1">
      <c r="A3" s="279"/>
      <c r="B3" s="20" t="s">
        <v>366</v>
      </c>
      <c r="C3" s="96">
        <v>2</v>
      </c>
      <c r="D3" s="96">
        <v>47</v>
      </c>
      <c r="E3" s="96">
        <v>31</v>
      </c>
      <c r="F3" s="96">
        <v>16</v>
      </c>
      <c r="G3" s="97" t="s">
        <v>367</v>
      </c>
    </row>
    <row r="4" spans="1:11" ht="41.25" customHeight="1">
      <c r="A4" s="279"/>
      <c r="B4" s="20" t="s">
        <v>368</v>
      </c>
      <c r="C4" s="96">
        <v>1</v>
      </c>
      <c r="D4" s="96">
        <v>24</v>
      </c>
      <c r="E4" s="96">
        <v>16</v>
      </c>
      <c r="F4" s="96">
        <v>8</v>
      </c>
      <c r="G4" s="98" t="s">
        <v>369</v>
      </c>
    </row>
    <row r="5" spans="1:11" ht="31.5" customHeight="1">
      <c r="A5" s="279"/>
      <c r="B5" s="20" t="s">
        <v>370</v>
      </c>
      <c r="C5" s="96">
        <v>1</v>
      </c>
      <c r="D5" s="96">
        <v>27</v>
      </c>
      <c r="E5" s="96">
        <v>14</v>
      </c>
      <c r="F5" s="96">
        <v>13</v>
      </c>
      <c r="G5" s="98" t="s">
        <v>371</v>
      </c>
    </row>
    <row r="6" spans="1:11" ht="41.25" customHeight="1">
      <c r="A6" s="279"/>
      <c r="B6" s="20" t="s">
        <v>356</v>
      </c>
      <c r="C6" s="96">
        <v>2</v>
      </c>
      <c r="D6" s="96">
        <v>51</v>
      </c>
      <c r="E6" s="96">
        <v>29</v>
      </c>
      <c r="F6" s="96">
        <v>22</v>
      </c>
      <c r="G6" s="98" t="s">
        <v>372</v>
      </c>
    </row>
    <row r="7" spans="1:11" ht="26.25" customHeight="1">
      <c r="A7" s="279"/>
      <c r="B7" s="87" t="s">
        <v>373</v>
      </c>
      <c r="C7" s="96">
        <v>6</v>
      </c>
      <c r="D7" s="96">
        <v>149</v>
      </c>
      <c r="E7" s="96">
        <v>90</v>
      </c>
      <c r="F7" s="96">
        <v>59</v>
      </c>
      <c r="G7" s="98"/>
      <c r="K7" s="1"/>
    </row>
    <row r="8" spans="1:11" ht="21" customHeight="1">
      <c r="A8" s="281"/>
      <c r="B8" s="281"/>
      <c r="C8" s="281"/>
      <c r="D8" s="281"/>
      <c r="E8" s="281"/>
      <c r="F8" s="281"/>
      <c r="G8" s="281"/>
    </row>
    <row r="9" spans="1:11" ht="30" customHeight="1">
      <c r="A9" s="282" t="s">
        <v>358</v>
      </c>
      <c r="B9" s="282"/>
      <c r="C9" s="80" t="s">
        <v>359</v>
      </c>
      <c r="D9" s="286"/>
      <c r="E9" s="286"/>
      <c r="F9" s="286"/>
      <c r="G9" s="286"/>
    </row>
    <row r="10" spans="1:11" ht="27.75" customHeight="1">
      <c r="A10" s="282"/>
      <c r="B10" s="282"/>
      <c r="C10" s="94" t="s">
        <v>374</v>
      </c>
      <c r="D10" s="286"/>
      <c r="E10" s="286"/>
      <c r="F10" s="286"/>
      <c r="G10" s="286"/>
    </row>
    <row r="11" spans="1:11" ht="1.5" customHeight="1">
      <c r="A11" s="284"/>
      <c r="B11" s="284"/>
      <c r="C11" s="284"/>
      <c r="D11" s="284"/>
      <c r="E11" s="284"/>
      <c r="F11" s="284"/>
      <c r="G11" s="284"/>
    </row>
    <row r="12" spans="1:11" ht="84" customHeight="1">
      <c r="A12" s="244" t="s">
        <v>375</v>
      </c>
      <c r="B12" s="244"/>
      <c r="C12" s="26" t="s">
        <v>350</v>
      </c>
      <c r="D12" s="26" t="s">
        <v>333</v>
      </c>
      <c r="E12" s="26" t="s">
        <v>331</v>
      </c>
      <c r="F12" s="99" t="s">
        <v>362</v>
      </c>
    </row>
    <row r="13" spans="1:11" ht="34.5" customHeight="1">
      <c r="A13" s="244"/>
      <c r="B13" s="244"/>
      <c r="C13" s="96">
        <v>7</v>
      </c>
      <c r="D13" s="96">
        <v>2</v>
      </c>
      <c r="E13" s="96">
        <v>9</v>
      </c>
      <c r="F13" s="42" t="s">
        <v>376</v>
      </c>
    </row>
    <row r="14" spans="1:11">
      <c r="A14" s="283"/>
      <c r="B14" s="283"/>
      <c r="C14" s="283"/>
      <c r="D14" s="283"/>
      <c r="E14" s="283"/>
      <c r="F14" s="283"/>
    </row>
    <row r="15" spans="1:11" ht="43.5" customHeight="1">
      <c r="A15" s="244" t="s">
        <v>377</v>
      </c>
      <c r="B15" s="244"/>
      <c r="C15" s="26" t="s">
        <v>350</v>
      </c>
      <c r="D15" s="26" t="s">
        <v>333</v>
      </c>
      <c r="E15" s="26" t="s">
        <v>331</v>
      </c>
      <c r="F15" s="35"/>
    </row>
    <row r="16" spans="1:11" ht="30" customHeight="1">
      <c r="A16" s="244"/>
      <c r="B16" s="244"/>
      <c r="C16" s="96">
        <v>1</v>
      </c>
      <c r="D16" s="96">
        <v>0</v>
      </c>
      <c r="E16" s="96">
        <v>1</v>
      </c>
      <c r="F16" s="35"/>
    </row>
    <row r="17" spans="1:6">
      <c r="A17" s="285"/>
      <c r="B17" s="285"/>
      <c r="C17" s="285"/>
      <c r="D17" s="285"/>
      <c r="E17" s="285"/>
      <c r="F17" s="285"/>
    </row>
    <row r="18" spans="1:6" ht="39.75" customHeight="1">
      <c r="A18" s="244" t="s">
        <v>378</v>
      </c>
      <c r="B18" s="244"/>
      <c r="C18" s="26" t="s">
        <v>350</v>
      </c>
      <c r="D18" s="26" t="s">
        <v>333</v>
      </c>
      <c r="E18" s="26" t="s">
        <v>331</v>
      </c>
      <c r="F18" s="35"/>
    </row>
    <row r="19" spans="1:6" ht="32.25" customHeight="1">
      <c r="A19" s="244"/>
      <c r="B19" s="244"/>
      <c r="C19" s="96">
        <v>2</v>
      </c>
      <c r="D19" s="96">
        <v>1</v>
      </c>
      <c r="E19" s="96">
        <v>3</v>
      </c>
      <c r="F19" s="35"/>
    </row>
    <row r="21" spans="1:6" ht="15" customHeight="1"/>
    <row r="22" spans="1:6" ht="27.75" customHeight="1"/>
  </sheetData>
  <mergeCells count="11">
    <mergeCell ref="A1:A7"/>
    <mergeCell ref="B1:G1"/>
    <mergeCell ref="A8:G8"/>
    <mergeCell ref="A9:B10"/>
    <mergeCell ref="D9:G10"/>
    <mergeCell ref="A18:B19"/>
    <mergeCell ref="A11:G11"/>
    <mergeCell ref="A12:B13"/>
    <mergeCell ref="A14:F14"/>
    <mergeCell ref="A15:B16"/>
    <mergeCell ref="A17:F17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37"/>
  <sheetViews>
    <sheetView topLeftCell="C7" zoomScale="75" zoomScaleNormal="75" workbookViewId="0">
      <selection activeCell="P29" sqref="P29"/>
    </sheetView>
  </sheetViews>
  <sheetFormatPr defaultColWidth="8.5703125" defaultRowHeight="15"/>
  <cols>
    <col min="1" max="1" width="6" style="34" customWidth="1"/>
    <col min="2" max="2" width="5.140625" style="34" customWidth="1"/>
    <col min="3" max="4" width="4.7109375" style="34" customWidth="1"/>
    <col min="5" max="6" width="7" style="34" customWidth="1"/>
    <col min="7" max="7" width="6.5703125" style="34" customWidth="1"/>
    <col min="8" max="8" width="6.7109375" style="34" customWidth="1"/>
    <col min="9" max="9" width="6" style="34" customWidth="1"/>
    <col min="10" max="10" width="11.42578125" style="34" customWidth="1"/>
    <col min="11" max="12" width="9.5703125" style="34" customWidth="1"/>
    <col min="13" max="13" width="7" style="34" customWidth="1"/>
    <col min="14" max="14" width="7.28515625" style="34" customWidth="1"/>
    <col min="15" max="15" width="7.42578125" style="34" customWidth="1"/>
    <col min="16" max="16" width="6.7109375" style="34" customWidth="1"/>
    <col min="17" max="17" width="13.42578125" style="34" customWidth="1"/>
  </cols>
  <sheetData>
    <row r="1" spans="1:21" ht="31.5" customHeight="1">
      <c r="A1" s="274" t="s">
        <v>379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</row>
    <row r="2" spans="1:21" ht="45.75" customHeight="1">
      <c r="A2" s="244" t="s">
        <v>380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</row>
    <row r="3" spans="1:21" ht="30" customHeight="1">
      <c r="A3" s="222" t="s">
        <v>220</v>
      </c>
      <c r="B3" s="294" t="s">
        <v>347</v>
      </c>
      <c r="C3" s="217" t="s">
        <v>381</v>
      </c>
      <c r="D3" s="217"/>
      <c r="E3" s="294" t="s">
        <v>382</v>
      </c>
      <c r="F3" s="295" t="s">
        <v>383</v>
      </c>
      <c r="G3" s="296" t="s">
        <v>384</v>
      </c>
      <c r="H3" s="217" t="s">
        <v>385</v>
      </c>
      <c r="I3" s="217"/>
      <c r="J3" s="217"/>
      <c r="K3" s="217"/>
      <c r="L3" s="217"/>
      <c r="M3" s="217"/>
      <c r="N3" s="217"/>
      <c r="O3" s="217"/>
      <c r="P3" s="217"/>
      <c r="Q3" s="217"/>
    </row>
    <row r="4" spans="1:21" ht="198" customHeight="1">
      <c r="A4" s="222"/>
      <c r="B4" s="294"/>
      <c r="C4" s="11" t="s">
        <v>386</v>
      </c>
      <c r="D4" s="11" t="s">
        <v>387</v>
      </c>
      <c r="E4" s="294"/>
      <c r="F4" s="295"/>
      <c r="G4" s="296"/>
      <c r="H4" s="50" t="s">
        <v>388</v>
      </c>
      <c r="I4" s="50" t="s">
        <v>389</v>
      </c>
      <c r="J4" s="50" t="s">
        <v>390</v>
      </c>
      <c r="K4" s="50" t="s">
        <v>391</v>
      </c>
      <c r="L4" s="50" t="s">
        <v>392</v>
      </c>
      <c r="M4" s="50" t="s">
        <v>393</v>
      </c>
      <c r="N4" s="50" t="s">
        <v>394</v>
      </c>
      <c r="O4" s="50" t="s">
        <v>395</v>
      </c>
      <c r="P4" s="50" t="s">
        <v>396</v>
      </c>
      <c r="Q4" s="50" t="s">
        <v>397</v>
      </c>
    </row>
    <row r="5" spans="1:21">
      <c r="A5" s="63" t="s">
        <v>82</v>
      </c>
      <c r="B5" s="63" t="s">
        <v>398</v>
      </c>
      <c r="C5" s="63"/>
      <c r="D5" s="63"/>
      <c r="E5" s="63"/>
      <c r="F5" s="100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21">
      <c r="A6" s="63" t="s">
        <v>88</v>
      </c>
      <c r="B6" s="63" t="s">
        <v>399</v>
      </c>
      <c r="C6" s="63">
        <v>2</v>
      </c>
      <c r="D6" s="63">
        <v>2</v>
      </c>
      <c r="E6" s="63"/>
      <c r="F6" s="63"/>
      <c r="G6" s="63"/>
      <c r="H6" s="63"/>
      <c r="I6" s="63"/>
      <c r="J6" s="63"/>
      <c r="K6" s="63"/>
      <c r="L6" s="63" t="s">
        <v>14</v>
      </c>
      <c r="M6" s="63"/>
      <c r="N6" s="63"/>
      <c r="O6" s="63"/>
      <c r="P6" s="63"/>
      <c r="Q6" s="63"/>
    </row>
    <row r="7" spans="1:21">
      <c r="A7" s="63" t="s">
        <v>93</v>
      </c>
      <c r="B7" s="63" t="s">
        <v>400</v>
      </c>
      <c r="C7" s="63">
        <v>1</v>
      </c>
      <c r="D7" s="63"/>
      <c r="E7" s="63"/>
      <c r="F7" s="63"/>
      <c r="G7" s="63"/>
      <c r="H7" s="63"/>
      <c r="I7" s="63"/>
      <c r="J7" s="63"/>
      <c r="K7" s="63"/>
      <c r="L7" s="63" t="s">
        <v>14</v>
      </c>
      <c r="M7" s="63"/>
      <c r="N7" s="63"/>
      <c r="O7" s="63"/>
      <c r="P7" s="63"/>
      <c r="Q7" s="63"/>
    </row>
    <row r="8" spans="1:21">
      <c r="A8" s="63" t="s">
        <v>401</v>
      </c>
      <c r="B8" s="63" t="s">
        <v>402</v>
      </c>
      <c r="C8" s="63">
        <v>4</v>
      </c>
      <c r="D8" s="63"/>
      <c r="E8" s="63"/>
      <c r="F8" s="63"/>
      <c r="G8" s="63"/>
      <c r="H8" s="63"/>
      <c r="I8" s="63" t="s">
        <v>14</v>
      </c>
      <c r="J8" s="63" t="s">
        <v>14</v>
      </c>
      <c r="K8" s="63" t="s">
        <v>14</v>
      </c>
      <c r="L8" s="63" t="s">
        <v>14</v>
      </c>
      <c r="M8" s="63"/>
      <c r="N8" s="63"/>
      <c r="O8" s="63"/>
      <c r="P8" s="63"/>
      <c r="Q8" s="63"/>
    </row>
    <row r="9" spans="1:21" ht="63.75">
      <c r="A9" s="63" t="s">
        <v>403</v>
      </c>
      <c r="B9" s="63"/>
      <c r="C9" s="63"/>
      <c r="D9" s="63"/>
      <c r="E9" s="63">
        <v>1</v>
      </c>
      <c r="F9" s="101" t="s">
        <v>404</v>
      </c>
      <c r="G9" s="62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2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</row>
    <row r="11" spans="1:21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21" ht="18" customHeight="1">
      <c r="A12" s="221" t="s">
        <v>405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U12" s="1"/>
    </row>
    <row r="13" spans="1:21">
      <c r="A13" s="221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</row>
    <row r="14" spans="1:21" ht="20.25" customHeight="1">
      <c r="A14" s="63" t="s">
        <v>82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21">
      <c r="A15" s="63" t="s">
        <v>88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1:21">
      <c r="A16" s="63" t="s">
        <v>93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</row>
    <row r="17" spans="1:20">
      <c r="A17" s="63" t="s">
        <v>401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</row>
    <row r="18" spans="1:20">
      <c r="A18" s="63" t="s">
        <v>403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20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20" ht="52.5" customHeight="1">
      <c r="A20" s="292" t="s">
        <v>406</v>
      </c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5"/>
    </row>
    <row r="21" spans="1:20" ht="15" customHeight="1">
      <c r="A21" s="288"/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</row>
    <row r="22" spans="1:20" ht="15" customHeight="1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</row>
    <row r="23" spans="1:20" ht="15" customHeight="1">
      <c r="A23" s="288"/>
      <c r="B23" s="288"/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</row>
    <row r="24" spans="1:20" ht="15" customHeight="1">
      <c r="A24" s="288"/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288"/>
    </row>
    <row r="25" spans="1:20" ht="15" customHeight="1">
      <c r="A25" s="288"/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</row>
    <row r="26" spans="1:20" ht="24" customHeight="1">
      <c r="A26" s="288"/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  <c r="T26" s="25"/>
    </row>
    <row r="27" spans="1:20" ht="15" customHeight="1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</row>
    <row r="28" spans="1:20">
      <c r="A28" s="267" t="s">
        <v>407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103"/>
      <c r="M28" s="103"/>
      <c r="N28" s="103"/>
      <c r="O28" s="103"/>
      <c r="P28" s="93"/>
      <c r="Q28" s="93"/>
      <c r="R28" s="25"/>
    </row>
    <row r="29" spans="1:20" ht="37.5" customHeight="1">
      <c r="A29" s="293" t="s">
        <v>408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</row>
    <row r="30" spans="1:20" ht="15" customHeight="1">
      <c r="A30" s="293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</row>
    <row r="31" spans="1:20">
      <c r="A31" s="290" t="s">
        <v>409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</row>
    <row r="32" spans="1:20" ht="15" customHeight="1">
      <c r="A32" s="259"/>
      <c r="B32" s="259"/>
      <c r="C32" s="259"/>
      <c r="D32" s="259"/>
      <c r="E32" s="259"/>
      <c r="F32" s="259"/>
      <c r="G32" s="259"/>
      <c r="H32" s="259"/>
      <c r="I32" s="259"/>
      <c r="J32" s="259"/>
      <c r="K32" s="46" t="s">
        <v>349</v>
      </c>
      <c r="L32" s="244" t="s">
        <v>410</v>
      </c>
      <c r="M32" s="244"/>
      <c r="N32" s="244" t="s">
        <v>411</v>
      </c>
      <c r="O32" s="244"/>
    </row>
    <row r="33" spans="1:15" ht="18" customHeight="1">
      <c r="A33" s="291" t="s">
        <v>412</v>
      </c>
      <c r="B33" s="291"/>
      <c r="C33" s="291"/>
      <c r="D33" s="291"/>
      <c r="E33" s="291"/>
      <c r="F33" s="291"/>
      <c r="G33" s="291"/>
      <c r="H33" s="291"/>
      <c r="I33" s="291"/>
      <c r="J33" s="291"/>
      <c r="K33" s="104"/>
      <c r="L33" s="288"/>
      <c r="M33" s="288"/>
      <c r="N33" s="288"/>
      <c r="O33" s="288"/>
    </row>
    <row r="34" spans="1:15" ht="19.5" customHeight="1">
      <c r="A34" s="287" t="s">
        <v>413</v>
      </c>
      <c r="B34" s="287"/>
      <c r="C34" s="287"/>
      <c r="D34" s="287"/>
      <c r="E34" s="287"/>
      <c r="F34" s="287"/>
      <c r="G34" s="287"/>
      <c r="H34" s="287"/>
      <c r="I34" s="287"/>
      <c r="J34" s="287"/>
      <c r="K34" s="104"/>
      <c r="L34" s="288"/>
      <c r="M34" s="288"/>
      <c r="N34" s="288"/>
      <c r="O34" s="288"/>
    </row>
    <row r="35" spans="1:15" ht="18.75" customHeight="1">
      <c r="A35" s="287" t="s">
        <v>414</v>
      </c>
      <c r="B35" s="287"/>
      <c r="C35" s="287"/>
      <c r="D35" s="287"/>
      <c r="E35" s="287"/>
      <c r="F35" s="287"/>
      <c r="G35" s="287"/>
      <c r="H35" s="287"/>
      <c r="I35" s="287"/>
      <c r="J35" s="287"/>
      <c r="K35" s="104"/>
      <c r="L35" s="288"/>
      <c r="M35" s="288"/>
      <c r="N35" s="288"/>
      <c r="O35" s="288"/>
    </row>
    <row r="36" spans="1:15" ht="18.75" customHeight="1">
      <c r="A36" s="287" t="s">
        <v>415</v>
      </c>
      <c r="B36" s="287"/>
      <c r="C36" s="287"/>
      <c r="D36" s="287"/>
      <c r="E36" s="287"/>
      <c r="F36" s="287"/>
      <c r="G36" s="287"/>
      <c r="H36" s="287"/>
      <c r="I36" s="287"/>
      <c r="J36" s="287"/>
      <c r="K36" s="104"/>
      <c r="L36" s="288"/>
      <c r="M36" s="288"/>
      <c r="N36" s="288"/>
      <c r="O36" s="288"/>
    </row>
    <row r="37" spans="1:15" ht="26.25" customHeight="1">
      <c r="A37" s="289" t="s">
        <v>416</v>
      </c>
      <c r="B37" s="289"/>
      <c r="C37" s="289"/>
      <c r="D37" s="289"/>
      <c r="E37" s="289"/>
      <c r="F37" s="289"/>
      <c r="G37" s="289"/>
      <c r="H37" s="289"/>
      <c r="I37" s="289"/>
      <c r="J37" s="289"/>
      <c r="K37" s="104"/>
      <c r="L37" s="288"/>
      <c r="M37" s="288"/>
      <c r="N37" s="288"/>
      <c r="O37" s="288"/>
    </row>
  </sheetData>
  <mergeCells count="33">
    <mergeCell ref="A1:Q1"/>
    <mergeCell ref="A2:Q2"/>
    <mergeCell ref="A3:A4"/>
    <mergeCell ref="B3:B4"/>
    <mergeCell ref="C3:D3"/>
    <mergeCell ref="E3:E4"/>
    <mergeCell ref="F3:F4"/>
    <mergeCell ref="G3:G4"/>
    <mergeCell ref="H3:Q3"/>
    <mergeCell ref="A12:Q13"/>
    <mergeCell ref="A20:Q20"/>
    <mergeCell ref="A21:Q26"/>
    <mergeCell ref="A28:K28"/>
    <mergeCell ref="A29:O30"/>
    <mergeCell ref="A31:O31"/>
    <mergeCell ref="A32:J32"/>
    <mergeCell ref="L32:M32"/>
    <mergeCell ref="N32:O32"/>
    <mergeCell ref="A33:J33"/>
    <mergeCell ref="L33:M33"/>
    <mergeCell ref="N33:O33"/>
    <mergeCell ref="A34:J34"/>
    <mergeCell ref="L34:M34"/>
    <mergeCell ref="N34:O34"/>
    <mergeCell ref="A35:J35"/>
    <mergeCell ref="L35:M35"/>
    <mergeCell ref="N35:O35"/>
    <mergeCell ref="A36:J36"/>
    <mergeCell ref="L36:M36"/>
    <mergeCell ref="N36:O36"/>
    <mergeCell ref="A37:J37"/>
    <mergeCell ref="L37:M37"/>
    <mergeCell ref="N37:O37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7"/>
  <sheetViews>
    <sheetView zoomScale="75" zoomScaleNormal="75" workbookViewId="0">
      <selection activeCell="G11" sqref="G11"/>
    </sheetView>
  </sheetViews>
  <sheetFormatPr defaultColWidth="8.5703125" defaultRowHeight="15"/>
  <cols>
    <col min="1" max="1" width="7.85546875" style="1" customWidth="1"/>
    <col min="2" max="2" width="11.5703125" style="1" customWidth="1"/>
    <col min="3" max="3" width="12.140625" style="1" customWidth="1"/>
    <col min="4" max="5" width="11.28515625" style="1" customWidth="1"/>
    <col min="6" max="6" width="13.140625" style="1" customWidth="1"/>
    <col min="7" max="7" width="18.42578125" style="1" customWidth="1"/>
    <col min="8" max="8" width="25.7109375" style="1" customWidth="1"/>
    <col min="9" max="9" width="18.5703125" style="1" customWidth="1"/>
  </cols>
  <sheetData>
    <row r="1" spans="1:9" ht="30" customHeight="1">
      <c r="A1" s="87"/>
      <c r="B1" s="297" t="s">
        <v>417</v>
      </c>
      <c r="C1" s="297"/>
      <c r="D1" s="297"/>
      <c r="E1" s="297"/>
      <c r="F1" s="297"/>
      <c r="G1" s="297"/>
      <c r="H1" s="297"/>
      <c r="I1" s="297"/>
    </row>
    <row r="2" spans="1:9" ht="50.25" customHeight="1">
      <c r="A2" s="105"/>
      <c r="B2" s="106" t="s">
        <v>348</v>
      </c>
      <c r="C2" s="11" t="s">
        <v>349</v>
      </c>
      <c r="D2" s="11" t="s">
        <v>350</v>
      </c>
      <c r="E2" s="11" t="s">
        <v>333</v>
      </c>
      <c r="F2" s="23" t="s">
        <v>418</v>
      </c>
      <c r="G2" s="23" t="s">
        <v>419</v>
      </c>
      <c r="H2" s="23" t="s">
        <v>420</v>
      </c>
      <c r="I2" s="11" t="s">
        <v>421</v>
      </c>
    </row>
    <row r="3" spans="1:9" ht="22.5" customHeight="1">
      <c r="A3" s="87"/>
      <c r="B3" s="107"/>
      <c r="C3" s="35"/>
      <c r="D3" s="35"/>
      <c r="E3" s="35"/>
      <c r="F3" s="108"/>
      <c r="G3" s="109"/>
      <c r="H3" s="33"/>
      <c r="I3" s="33"/>
    </row>
    <row r="4" spans="1:9" ht="22.5" customHeight="1">
      <c r="A4" s="87"/>
      <c r="B4" s="107"/>
      <c r="C4" s="35"/>
      <c r="D4" s="35"/>
      <c r="E4" s="35"/>
      <c r="F4" s="35"/>
      <c r="G4" s="35"/>
      <c r="H4" s="33"/>
      <c r="I4" s="33"/>
    </row>
    <row r="5" spans="1:9">
      <c r="A5" s="87"/>
      <c r="B5" s="107"/>
      <c r="C5" s="35"/>
      <c r="D5" s="35"/>
      <c r="E5" s="35"/>
      <c r="F5" s="35"/>
      <c r="G5" s="35"/>
      <c r="H5" s="33"/>
      <c r="I5" s="33"/>
    </row>
    <row r="6" spans="1:9">
      <c r="A6" s="87"/>
      <c r="B6" s="107"/>
      <c r="C6" s="35"/>
      <c r="D6" s="35"/>
      <c r="E6" s="35"/>
      <c r="F6" s="35"/>
      <c r="G6" s="35"/>
      <c r="H6" s="33"/>
      <c r="I6" s="33"/>
    </row>
    <row r="7" spans="1:9">
      <c r="A7" s="87" t="s">
        <v>422</v>
      </c>
      <c r="B7" s="110"/>
      <c r="C7" s="87"/>
      <c r="D7" s="87"/>
      <c r="E7" s="87"/>
      <c r="F7" s="87"/>
      <c r="G7" s="87"/>
      <c r="H7" s="66"/>
      <c r="I7" s="66"/>
    </row>
    <row r="8" spans="1:9" ht="27.75" customHeight="1">
      <c r="C8" s="298"/>
      <c r="D8" s="298"/>
      <c r="E8" s="298"/>
      <c r="F8" s="298"/>
      <c r="G8" s="298"/>
    </row>
    <row r="9" spans="1:9" ht="21.75" customHeight="1">
      <c r="B9" s="266" t="s">
        <v>423</v>
      </c>
      <c r="C9" s="266" t="s">
        <v>424</v>
      </c>
      <c r="D9" s="266" t="s">
        <v>425</v>
      </c>
    </row>
    <row r="10" spans="1:9" ht="56.25" customHeight="1">
      <c r="B10" s="266"/>
      <c r="C10" s="266"/>
      <c r="D10" s="266"/>
    </row>
    <row r="11" spans="1:9" ht="24" customHeight="1">
      <c r="B11" s="111"/>
      <c r="C11" s="111"/>
      <c r="D11" s="111"/>
    </row>
    <row r="12" spans="1:9" ht="18.75" customHeight="1"/>
    <row r="13" spans="1:9" ht="54.75" customHeight="1"/>
    <row r="14" spans="1:9" ht="26.25" customHeight="1"/>
    <row r="16" spans="1:9" ht="60.75" customHeight="1"/>
    <row r="17" ht="27.75" customHeight="1"/>
  </sheetData>
  <mergeCells count="5">
    <mergeCell ref="B1:I1"/>
    <mergeCell ref="C8:G8"/>
    <mergeCell ref="B9:B10"/>
    <mergeCell ref="C9:C10"/>
    <mergeCell ref="D9:D10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27"/>
  <sheetViews>
    <sheetView zoomScale="75" zoomScaleNormal="75" workbookViewId="0">
      <selection activeCell="D10" sqref="D10"/>
    </sheetView>
  </sheetViews>
  <sheetFormatPr defaultColWidth="8.5703125" defaultRowHeight="15"/>
  <cols>
    <col min="1" max="1" width="19.7109375" style="34" customWidth="1"/>
    <col min="2" max="2" width="29.7109375" style="34" customWidth="1"/>
    <col min="3" max="3" width="18.28515625" style="34" customWidth="1"/>
    <col min="4" max="4" width="20.42578125" style="34" customWidth="1"/>
    <col min="5" max="5" width="14.28515625" style="1" customWidth="1"/>
    <col min="6" max="6" width="17.5703125" style="1" customWidth="1"/>
    <col min="7" max="7" width="18.85546875" style="1" customWidth="1"/>
    <col min="8" max="9" width="17.5703125" style="1" customWidth="1"/>
    <col min="10" max="10" width="9.140625" style="1" customWidth="1"/>
    <col min="11" max="11" width="9.42578125" style="1" customWidth="1"/>
    <col min="12" max="13" width="10" style="1" customWidth="1"/>
    <col min="14" max="14" width="10.85546875" style="1" customWidth="1"/>
    <col min="15" max="15" width="11.85546875" style="1" customWidth="1"/>
    <col min="16" max="16" width="11.42578125" style="1" customWidth="1"/>
    <col min="17" max="17" width="13.140625" style="1" customWidth="1"/>
  </cols>
  <sheetData>
    <row r="1" spans="1:11">
      <c r="A1" s="300" t="s">
        <v>426</v>
      </c>
      <c r="B1" s="300"/>
      <c r="C1" s="300"/>
      <c r="D1" s="300"/>
      <c r="E1" s="300"/>
    </row>
    <row r="2" spans="1:11" ht="75">
      <c r="A2" s="112"/>
      <c r="B2" s="113"/>
      <c r="C2" s="114" t="s">
        <v>349</v>
      </c>
      <c r="D2" s="115" t="s">
        <v>427</v>
      </c>
      <c r="E2" s="63" t="s">
        <v>428</v>
      </c>
    </row>
    <row r="3" spans="1:11" ht="20.25" customHeight="1">
      <c r="A3" s="222" t="s">
        <v>429</v>
      </c>
      <c r="B3" s="15" t="s">
        <v>430</v>
      </c>
      <c r="C3" s="42">
        <v>39</v>
      </c>
      <c r="D3" s="116"/>
      <c r="E3" s="33"/>
      <c r="F3" s="25"/>
      <c r="G3" s="25"/>
      <c r="H3" s="25"/>
      <c r="I3" s="25"/>
      <c r="J3" s="25"/>
      <c r="K3" s="25"/>
    </row>
    <row r="4" spans="1:11" ht="17.25" customHeight="1">
      <c r="A4" s="222"/>
      <c r="B4" s="117" t="s">
        <v>431</v>
      </c>
      <c r="C4" s="96">
        <v>100</v>
      </c>
      <c r="D4" s="116"/>
      <c r="E4" s="33"/>
    </row>
    <row r="5" spans="1:11">
      <c r="A5" s="222"/>
      <c r="B5" s="117" t="s">
        <v>432</v>
      </c>
      <c r="C5" s="96">
        <v>24</v>
      </c>
      <c r="D5" s="116"/>
      <c r="E5" s="33"/>
    </row>
    <row r="6" spans="1:11">
      <c r="A6" s="222"/>
      <c r="B6" s="117" t="s">
        <v>433</v>
      </c>
      <c r="C6" s="96">
        <v>4</v>
      </c>
      <c r="D6" s="116"/>
      <c r="E6" s="33"/>
    </row>
    <row r="7" spans="1:11">
      <c r="A7" s="222"/>
      <c r="B7" s="117" t="s">
        <v>434</v>
      </c>
      <c r="C7" s="96"/>
      <c r="D7" s="116"/>
      <c r="E7" s="33"/>
    </row>
    <row r="8" spans="1:11" ht="18.75" customHeight="1">
      <c r="A8" s="222" t="s">
        <v>435</v>
      </c>
      <c r="B8" s="15" t="s">
        <v>436</v>
      </c>
      <c r="C8" s="96">
        <v>167</v>
      </c>
      <c r="D8" s="118"/>
      <c r="E8" s="33"/>
    </row>
    <row r="9" spans="1:11" ht="21.75" customHeight="1">
      <c r="A9" s="222"/>
      <c r="B9" s="15" t="s">
        <v>437</v>
      </c>
      <c r="C9" s="96"/>
      <c r="D9" s="118"/>
      <c r="E9" s="33"/>
    </row>
    <row r="10" spans="1:11" ht="29.25" customHeight="1">
      <c r="A10" s="222" t="s">
        <v>438</v>
      </c>
      <c r="B10" s="13" t="s">
        <v>439</v>
      </c>
      <c r="C10" s="96">
        <v>120</v>
      </c>
      <c r="D10" s="119" t="s">
        <v>440</v>
      </c>
      <c r="E10" s="33"/>
    </row>
    <row r="11" spans="1:11" ht="36.75" customHeight="1">
      <c r="A11" s="222"/>
      <c r="B11" s="13" t="s">
        <v>441</v>
      </c>
      <c r="C11" s="96">
        <v>10</v>
      </c>
      <c r="D11" s="118"/>
      <c r="E11" s="33"/>
    </row>
    <row r="12" spans="1:11" ht="49.5" customHeight="1">
      <c r="A12" s="222"/>
      <c r="B12" s="120" t="s">
        <v>442</v>
      </c>
      <c r="C12" s="96">
        <v>6</v>
      </c>
      <c r="D12" s="118"/>
      <c r="E12" s="33"/>
    </row>
    <row r="13" spans="1:11" ht="41.25" customHeight="1">
      <c r="A13" s="222"/>
      <c r="B13" s="13" t="s">
        <v>443</v>
      </c>
      <c r="C13" s="96">
        <v>32</v>
      </c>
      <c r="D13" s="119" t="s">
        <v>444</v>
      </c>
      <c r="E13" s="33"/>
    </row>
    <row r="14" spans="1:11" ht="43.5" customHeight="1">
      <c r="A14" s="299" t="s">
        <v>445</v>
      </c>
      <c r="B14" s="121" t="s">
        <v>446</v>
      </c>
      <c r="C14" s="96">
        <v>163</v>
      </c>
      <c r="D14" s="118"/>
      <c r="E14" s="33"/>
    </row>
    <row r="15" spans="1:11" ht="44.25" customHeight="1">
      <c r="A15" s="299"/>
      <c r="B15" s="122" t="s">
        <v>447</v>
      </c>
      <c r="C15" s="96">
        <v>3</v>
      </c>
      <c r="D15" s="123"/>
      <c r="E15" s="33"/>
    </row>
    <row r="16" spans="1:11" ht="42.75" customHeight="1">
      <c r="A16" s="299"/>
      <c r="B16" s="124" t="s">
        <v>448</v>
      </c>
      <c r="C16" s="96"/>
      <c r="D16" s="123"/>
      <c r="E16" s="33"/>
    </row>
    <row r="17" spans="1:5" ht="30.75" customHeight="1">
      <c r="A17" s="299"/>
      <c r="B17" s="122" t="s">
        <v>449</v>
      </c>
      <c r="C17" s="96">
        <v>1</v>
      </c>
      <c r="D17" s="123"/>
      <c r="E17" s="33"/>
    </row>
    <row r="18" spans="1:5" ht="30.75" customHeight="1">
      <c r="A18" s="299"/>
      <c r="B18" s="124" t="s">
        <v>450</v>
      </c>
      <c r="C18" s="96"/>
      <c r="D18" s="123"/>
      <c r="E18" s="33"/>
    </row>
    <row r="19" spans="1:5" ht="44.25" customHeight="1">
      <c r="A19" s="299" t="s">
        <v>451</v>
      </c>
      <c r="B19" s="125" t="s">
        <v>452</v>
      </c>
      <c r="C19" s="96">
        <v>163</v>
      </c>
      <c r="D19" s="123"/>
      <c r="E19" s="33"/>
    </row>
    <row r="20" spans="1:5" ht="34.5" customHeight="1">
      <c r="A20" s="299"/>
      <c r="B20" s="125" t="s">
        <v>453</v>
      </c>
      <c r="C20" s="96">
        <v>3</v>
      </c>
      <c r="D20" s="123"/>
      <c r="E20" s="33"/>
    </row>
    <row r="21" spans="1:5" ht="38.25" customHeight="1">
      <c r="A21" s="299"/>
      <c r="B21" s="125" t="s">
        <v>454</v>
      </c>
      <c r="C21" s="96"/>
      <c r="D21" s="123"/>
      <c r="E21" s="33"/>
    </row>
    <row r="22" spans="1:5" ht="34.5" customHeight="1">
      <c r="A22" s="299"/>
      <c r="B22" s="125" t="s">
        <v>455</v>
      </c>
      <c r="C22" s="96">
        <v>1</v>
      </c>
      <c r="D22" s="123"/>
      <c r="E22" s="33"/>
    </row>
    <row r="24" spans="1:5" ht="25.5" customHeight="1"/>
    <row r="26" spans="1:5" ht="15" customHeight="1"/>
    <row r="27" spans="1:5" ht="15" customHeight="1"/>
  </sheetData>
  <mergeCells count="6">
    <mergeCell ref="A19:A22"/>
    <mergeCell ref="A1:E1"/>
    <mergeCell ref="A3:A7"/>
    <mergeCell ref="A8:A9"/>
    <mergeCell ref="A10:A13"/>
    <mergeCell ref="A14:A18"/>
  </mergeCells>
  <pageMargins left="0.70833333333333304" right="0.70833333333333304" top="0.74791666666666701" bottom="0.74791666666666701" header="0.511811023622047" footer="0.511811023622047"/>
  <pageSetup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21"/>
  <sheetViews>
    <sheetView zoomScale="75" zoomScaleNormal="75" workbookViewId="0">
      <selection activeCell="F3" sqref="F3"/>
    </sheetView>
  </sheetViews>
  <sheetFormatPr defaultColWidth="8.5703125" defaultRowHeight="15"/>
  <cols>
    <col min="1" max="1" width="17.42578125" style="1" customWidth="1"/>
    <col min="2" max="2" width="12.7109375" style="1" customWidth="1"/>
    <col min="3" max="3" width="11.140625" style="1" customWidth="1"/>
    <col min="4" max="4" width="11.85546875" style="1" customWidth="1"/>
    <col min="5" max="5" width="14" style="1" customWidth="1"/>
    <col min="6" max="6" width="17.28515625" style="1" customWidth="1"/>
    <col min="7" max="7" width="13.5703125" style="1" customWidth="1"/>
    <col min="8" max="8" width="10.85546875" style="1" customWidth="1"/>
  </cols>
  <sheetData>
    <row r="1" spans="1:9" ht="22.5" customHeight="1">
      <c r="A1" s="302" t="s">
        <v>456</v>
      </c>
      <c r="B1" s="302"/>
      <c r="C1" s="302"/>
      <c r="D1" s="302"/>
      <c r="E1" s="302"/>
      <c r="F1" s="302"/>
      <c r="G1" s="302"/>
      <c r="H1" s="126"/>
    </row>
    <row r="2" spans="1:9" ht="45.75" customHeight="1">
      <c r="A2" s="217" t="s">
        <v>457</v>
      </c>
      <c r="B2" s="217"/>
      <c r="C2" s="217" t="s">
        <v>458</v>
      </c>
      <c r="D2" s="217"/>
      <c r="E2" s="23" t="s">
        <v>459</v>
      </c>
      <c r="F2" s="23" t="s">
        <v>460</v>
      </c>
      <c r="G2" s="23" t="s">
        <v>461</v>
      </c>
      <c r="H2" s="127" t="s">
        <v>462</v>
      </c>
    </row>
    <row r="3" spans="1:9" ht="19.5" customHeight="1">
      <c r="A3" s="285">
        <v>7</v>
      </c>
      <c r="B3" s="285"/>
      <c r="C3" s="303">
        <v>7</v>
      </c>
      <c r="D3" s="303"/>
      <c r="E3" s="33">
        <v>60</v>
      </c>
      <c r="F3" s="33"/>
      <c r="G3" s="33"/>
      <c r="H3" s="33">
        <v>167</v>
      </c>
    </row>
    <row r="4" spans="1:9" ht="31.5" customHeight="1">
      <c r="A4" s="259" t="s">
        <v>463</v>
      </c>
      <c r="B4" s="259"/>
      <c r="C4" s="259"/>
      <c r="D4" s="259"/>
    </row>
    <row r="5" spans="1:9" ht="44.25" customHeight="1">
      <c r="A5" s="87"/>
      <c r="B5" s="11" t="s">
        <v>331</v>
      </c>
      <c r="C5" s="11" t="s">
        <v>350</v>
      </c>
      <c r="D5" s="23" t="s">
        <v>333</v>
      </c>
    </row>
    <row r="6" spans="1:9" ht="23.25" customHeight="1">
      <c r="A6" s="87" t="s">
        <v>334</v>
      </c>
      <c r="B6" s="128"/>
      <c r="C6" s="129"/>
      <c r="D6" s="129"/>
    </row>
    <row r="7" spans="1:9" ht="21" customHeight="1">
      <c r="A7" s="87" t="s">
        <v>335</v>
      </c>
      <c r="B7" s="128"/>
      <c r="C7" s="129"/>
      <c r="D7" s="129"/>
    </row>
    <row r="8" spans="1:9" ht="17.25" customHeight="1">
      <c r="A8" s="87" t="s">
        <v>336</v>
      </c>
      <c r="B8" s="130">
        <v>20</v>
      </c>
      <c r="C8" s="131">
        <v>10</v>
      </c>
      <c r="D8" s="131">
        <v>10</v>
      </c>
    </row>
    <row r="9" spans="1:9" ht="18" customHeight="1">
      <c r="A9" s="87" t="s">
        <v>337</v>
      </c>
      <c r="B9" s="130">
        <v>22</v>
      </c>
      <c r="C9" s="131">
        <v>9</v>
      </c>
      <c r="D9" s="131">
        <v>13</v>
      </c>
    </row>
    <row r="10" spans="1:9" ht="23.25" customHeight="1">
      <c r="A10" s="87" t="s">
        <v>338</v>
      </c>
      <c r="B10" s="18">
        <v>35</v>
      </c>
      <c r="C10" s="131">
        <v>14</v>
      </c>
      <c r="D10" s="131">
        <v>21</v>
      </c>
    </row>
    <row r="11" spans="1:9" ht="18.75" customHeight="1">
      <c r="A11" s="87" t="s">
        <v>339</v>
      </c>
      <c r="B11" s="18"/>
      <c r="C11" s="131"/>
      <c r="D11" s="131"/>
    </row>
    <row r="12" spans="1:9" ht="21.75" customHeight="1">
      <c r="A12" s="87" t="s">
        <v>341</v>
      </c>
      <c r="B12" s="18">
        <v>77</v>
      </c>
      <c r="C12" s="18">
        <v>33</v>
      </c>
      <c r="D12" s="130">
        <v>44</v>
      </c>
    </row>
    <row r="13" spans="1:9" ht="7.5" customHeight="1">
      <c r="I13" s="1"/>
    </row>
    <row r="14" spans="1:9" ht="15" customHeight="1">
      <c r="A14" s="301" t="s">
        <v>464</v>
      </c>
      <c r="B14" s="301"/>
      <c r="C14" s="301"/>
      <c r="D14" s="301"/>
      <c r="E14" s="301"/>
      <c r="F14" s="301"/>
      <c r="G14" s="301"/>
      <c r="H14" s="301"/>
    </row>
    <row r="15" spans="1:9">
      <c r="A15" s="301"/>
      <c r="B15" s="301"/>
      <c r="C15" s="301"/>
      <c r="D15" s="301"/>
      <c r="E15" s="301"/>
      <c r="F15" s="301"/>
      <c r="G15" s="301"/>
      <c r="H15" s="301"/>
    </row>
    <row r="16" spans="1:9" ht="42" customHeight="1">
      <c r="A16" s="301"/>
      <c r="B16" s="301"/>
      <c r="C16" s="301"/>
      <c r="D16" s="301"/>
      <c r="E16" s="301"/>
      <c r="F16" s="301"/>
      <c r="G16" s="301"/>
      <c r="H16" s="301"/>
    </row>
    <row r="21" spans="19:19">
      <c r="S21" s="1"/>
    </row>
  </sheetData>
  <mergeCells count="7">
    <mergeCell ref="A4:D4"/>
    <mergeCell ref="A14:H16"/>
    <mergeCell ref="A1:G1"/>
    <mergeCell ref="A2:B2"/>
    <mergeCell ref="C2:D2"/>
    <mergeCell ref="A3:B3"/>
    <mergeCell ref="C3:D3"/>
  </mergeCells>
  <pageMargins left="0.70833333333333304" right="0.70833333333333304" top="0.74791666666666701" bottom="0.74791666666666701" header="0.511811023622047" footer="0.511811023622047"/>
  <pageSetup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V34"/>
  <sheetViews>
    <sheetView zoomScale="75" zoomScaleNormal="75" workbookViewId="0">
      <selection activeCell="L22" sqref="L22"/>
    </sheetView>
  </sheetViews>
  <sheetFormatPr defaultColWidth="8.5703125" defaultRowHeight="15"/>
  <cols>
    <col min="1" max="1" width="4.85546875" style="34" customWidth="1"/>
    <col min="2" max="2" width="28.28515625" style="34" customWidth="1"/>
    <col min="3" max="3" width="21.85546875" style="34" customWidth="1"/>
    <col min="4" max="4" width="10.28515625" style="34" customWidth="1"/>
    <col min="5" max="5" width="16.42578125" style="34" customWidth="1"/>
    <col min="6" max="6" width="14" style="34" customWidth="1"/>
    <col min="7" max="7" width="14.28515625" style="34" customWidth="1"/>
  </cols>
  <sheetData>
    <row r="1" spans="1:22" ht="22.5" customHeight="1">
      <c r="A1" s="304" t="s">
        <v>465</v>
      </c>
      <c r="B1" s="304"/>
      <c r="C1" s="304"/>
      <c r="D1" s="304"/>
      <c r="E1" s="304"/>
      <c r="F1" s="304"/>
      <c r="G1" s="304"/>
    </row>
    <row r="2" spans="1:22" ht="15" customHeight="1">
      <c r="A2" s="305" t="s">
        <v>466</v>
      </c>
      <c r="B2" s="306" t="s">
        <v>467</v>
      </c>
      <c r="C2" s="306" t="s">
        <v>468</v>
      </c>
      <c r="D2" s="306" t="s">
        <v>469</v>
      </c>
      <c r="E2" s="306" t="s">
        <v>470</v>
      </c>
      <c r="F2" s="306" t="s">
        <v>471</v>
      </c>
      <c r="G2" s="306" t="s">
        <v>472</v>
      </c>
    </row>
    <row r="3" spans="1:22" ht="84.75" customHeight="1">
      <c r="A3" s="305"/>
      <c r="B3" s="306"/>
      <c r="C3" s="306"/>
      <c r="D3" s="306"/>
      <c r="E3" s="306"/>
      <c r="F3" s="306"/>
      <c r="G3" s="306"/>
    </row>
    <row r="4" spans="1:22" ht="17.25" customHeight="1">
      <c r="A4" s="132" t="s">
        <v>82</v>
      </c>
      <c r="B4" s="75" t="s">
        <v>473</v>
      </c>
      <c r="C4" s="133" t="s">
        <v>66</v>
      </c>
      <c r="D4" s="75">
        <v>1</v>
      </c>
      <c r="E4" s="75" t="s">
        <v>474</v>
      </c>
      <c r="F4" s="75">
        <v>16</v>
      </c>
      <c r="G4" s="75">
        <v>1</v>
      </c>
    </row>
    <row r="5" spans="1:22" ht="30">
      <c r="A5" s="132" t="s">
        <v>88</v>
      </c>
      <c r="B5" s="75" t="s">
        <v>475</v>
      </c>
      <c r="C5" s="134" t="s">
        <v>476</v>
      </c>
      <c r="D5" s="75">
        <v>1</v>
      </c>
      <c r="E5" s="75" t="s">
        <v>477</v>
      </c>
      <c r="F5" s="75">
        <v>31</v>
      </c>
      <c r="G5" s="75">
        <v>1</v>
      </c>
    </row>
    <row r="6" spans="1:22">
      <c r="A6" s="132" t="s">
        <v>93</v>
      </c>
      <c r="B6" s="75" t="s">
        <v>478</v>
      </c>
      <c r="C6" s="134" t="s">
        <v>479</v>
      </c>
      <c r="D6" s="75">
        <v>1</v>
      </c>
      <c r="E6" s="75" t="s">
        <v>479</v>
      </c>
      <c r="F6" s="75">
        <v>11</v>
      </c>
      <c r="G6" s="75">
        <v>1</v>
      </c>
    </row>
    <row r="7" spans="1:22" ht="22.5">
      <c r="A7" s="132" t="s">
        <v>401</v>
      </c>
      <c r="B7" s="75" t="s">
        <v>480</v>
      </c>
      <c r="C7" s="133" t="s">
        <v>481</v>
      </c>
      <c r="D7" s="75">
        <v>1</v>
      </c>
      <c r="E7" s="75" t="s">
        <v>482</v>
      </c>
      <c r="F7" s="75">
        <v>12</v>
      </c>
      <c r="G7" s="75">
        <v>1</v>
      </c>
    </row>
    <row r="8" spans="1:22" ht="22.5">
      <c r="A8" s="132" t="s">
        <v>403</v>
      </c>
      <c r="B8" s="75" t="s">
        <v>483</v>
      </c>
      <c r="C8" s="133" t="s">
        <v>481</v>
      </c>
      <c r="D8" s="75">
        <v>1</v>
      </c>
      <c r="E8" s="75" t="s">
        <v>482</v>
      </c>
      <c r="F8" s="75">
        <v>16</v>
      </c>
      <c r="G8" s="75">
        <v>1</v>
      </c>
    </row>
    <row r="9" spans="1:22" ht="22.5">
      <c r="A9" s="132" t="s">
        <v>120</v>
      </c>
      <c r="B9" s="75" t="s">
        <v>484</v>
      </c>
      <c r="C9" s="133" t="s">
        <v>481</v>
      </c>
      <c r="D9" s="75">
        <v>1</v>
      </c>
      <c r="E9" s="75" t="s">
        <v>482</v>
      </c>
      <c r="F9" s="75">
        <v>17</v>
      </c>
      <c r="G9" s="75">
        <v>1</v>
      </c>
    </row>
    <row r="10" spans="1:22" ht="22.5">
      <c r="A10" s="132" t="s">
        <v>123</v>
      </c>
      <c r="B10" s="75" t="s">
        <v>485</v>
      </c>
      <c r="C10" s="133" t="s">
        <v>481</v>
      </c>
      <c r="D10" s="75">
        <v>1</v>
      </c>
      <c r="E10" s="75" t="s">
        <v>482</v>
      </c>
      <c r="F10" s="75">
        <v>10</v>
      </c>
      <c r="G10" s="75">
        <v>1</v>
      </c>
    </row>
    <row r="11" spans="1:22" ht="22.5">
      <c r="A11" s="132" t="s">
        <v>127</v>
      </c>
      <c r="B11" s="75" t="s">
        <v>486</v>
      </c>
      <c r="C11" s="133" t="s">
        <v>481</v>
      </c>
      <c r="D11" s="75">
        <v>1</v>
      </c>
      <c r="E11" s="75" t="s">
        <v>482</v>
      </c>
      <c r="F11" s="75">
        <v>17</v>
      </c>
      <c r="G11" s="75">
        <v>1</v>
      </c>
    </row>
    <row r="12" spans="1:22" ht="22.5">
      <c r="A12" s="132" t="s">
        <v>131</v>
      </c>
      <c r="B12" s="75" t="s">
        <v>487</v>
      </c>
      <c r="C12" s="133" t="s">
        <v>481</v>
      </c>
      <c r="D12" s="75">
        <v>1</v>
      </c>
      <c r="E12" s="75" t="s">
        <v>482</v>
      </c>
      <c r="F12" s="75">
        <v>10</v>
      </c>
      <c r="G12" s="75">
        <v>1</v>
      </c>
    </row>
    <row r="13" spans="1:22" ht="22.5">
      <c r="A13" s="132" t="s">
        <v>134</v>
      </c>
      <c r="B13" s="75" t="s">
        <v>488</v>
      </c>
      <c r="C13" s="133" t="s">
        <v>481</v>
      </c>
      <c r="D13" s="75">
        <v>1</v>
      </c>
      <c r="E13" s="75" t="s">
        <v>482</v>
      </c>
      <c r="F13" s="75">
        <v>32</v>
      </c>
      <c r="G13" s="75">
        <v>1</v>
      </c>
      <c r="V13" s="1"/>
    </row>
    <row r="14" spans="1:22" ht="22.5">
      <c r="A14" s="132" t="s">
        <v>138</v>
      </c>
      <c r="B14" s="75" t="s">
        <v>489</v>
      </c>
      <c r="C14" s="133" t="s">
        <v>481</v>
      </c>
      <c r="D14" s="75">
        <v>1</v>
      </c>
      <c r="E14" s="75" t="s">
        <v>482</v>
      </c>
      <c r="F14" s="75"/>
      <c r="G14" s="75">
        <v>1</v>
      </c>
    </row>
    <row r="15" spans="1:22" ht="22.5">
      <c r="A15" s="132" t="s">
        <v>142</v>
      </c>
      <c r="B15" s="75" t="s">
        <v>490</v>
      </c>
      <c r="C15" s="133" t="s">
        <v>481</v>
      </c>
      <c r="D15" s="75">
        <v>1</v>
      </c>
      <c r="E15" s="75" t="s">
        <v>482</v>
      </c>
      <c r="F15" s="75">
        <v>18</v>
      </c>
      <c r="G15" s="75">
        <v>1</v>
      </c>
    </row>
    <row r="16" spans="1:22" ht="22.5">
      <c r="A16" s="132" t="s">
        <v>146</v>
      </c>
      <c r="B16" s="75" t="s">
        <v>491</v>
      </c>
      <c r="C16" s="133" t="s">
        <v>481</v>
      </c>
      <c r="D16" s="75">
        <v>1</v>
      </c>
      <c r="E16" s="75" t="s">
        <v>482</v>
      </c>
      <c r="F16" s="75">
        <v>10</v>
      </c>
      <c r="G16" s="75">
        <v>1</v>
      </c>
    </row>
    <row r="17" spans="1:13" ht="22.5">
      <c r="A17" s="132" t="s">
        <v>149</v>
      </c>
      <c r="B17" s="75" t="s">
        <v>492</v>
      </c>
      <c r="C17" s="133" t="s">
        <v>481</v>
      </c>
      <c r="D17" s="75">
        <v>1</v>
      </c>
      <c r="E17" s="75" t="s">
        <v>482</v>
      </c>
      <c r="F17" s="75">
        <v>8</v>
      </c>
      <c r="G17" s="75">
        <v>1</v>
      </c>
    </row>
    <row r="18" spans="1:13" ht="22.5">
      <c r="A18" s="132" t="s">
        <v>153</v>
      </c>
      <c r="B18" s="75" t="s">
        <v>493</v>
      </c>
      <c r="C18" s="133" t="s">
        <v>481</v>
      </c>
      <c r="D18" s="75">
        <v>1</v>
      </c>
      <c r="E18" s="75" t="s">
        <v>482</v>
      </c>
      <c r="F18" s="75">
        <v>6</v>
      </c>
      <c r="G18" s="75">
        <v>1</v>
      </c>
    </row>
    <row r="19" spans="1:13" ht="30">
      <c r="A19" s="132" t="s">
        <v>157</v>
      </c>
      <c r="B19" s="75" t="s">
        <v>494</v>
      </c>
      <c r="C19" s="135" t="s">
        <v>481</v>
      </c>
      <c r="D19" s="75">
        <v>1</v>
      </c>
      <c r="E19" s="75" t="s">
        <v>482</v>
      </c>
      <c r="F19" s="75">
        <v>33</v>
      </c>
      <c r="G19" s="75">
        <v>1</v>
      </c>
    </row>
    <row r="20" spans="1:13" ht="30">
      <c r="A20" s="132" t="s">
        <v>161</v>
      </c>
      <c r="B20" s="75" t="s">
        <v>495</v>
      </c>
      <c r="C20" s="135" t="s">
        <v>481</v>
      </c>
      <c r="D20" s="75">
        <v>1</v>
      </c>
      <c r="E20" s="75" t="s">
        <v>482</v>
      </c>
      <c r="F20" s="75">
        <v>4</v>
      </c>
      <c r="G20" s="75">
        <v>1</v>
      </c>
    </row>
    <row r="21" spans="1:13" ht="30">
      <c r="A21" s="132" t="s">
        <v>165</v>
      </c>
      <c r="B21" s="75" t="s">
        <v>483</v>
      </c>
      <c r="C21" s="135" t="s">
        <v>481</v>
      </c>
      <c r="D21" s="75">
        <v>1</v>
      </c>
      <c r="E21" s="75" t="s">
        <v>482</v>
      </c>
      <c r="F21" s="75">
        <v>5</v>
      </c>
      <c r="G21" s="75">
        <v>1</v>
      </c>
    </row>
    <row r="22" spans="1:13" ht="24">
      <c r="A22" s="132" t="s">
        <v>168</v>
      </c>
      <c r="B22" s="75" t="s">
        <v>496</v>
      </c>
      <c r="C22" s="134" t="s">
        <v>481</v>
      </c>
      <c r="D22" s="75">
        <v>1</v>
      </c>
      <c r="E22" s="75" t="s">
        <v>482</v>
      </c>
      <c r="F22" s="75" t="s">
        <v>497</v>
      </c>
      <c r="G22" s="75">
        <v>2</v>
      </c>
    </row>
    <row r="23" spans="1:13">
      <c r="A23" s="132" t="s">
        <v>172</v>
      </c>
      <c r="B23" s="75" t="s">
        <v>498</v>
      </c>
      <c r="C23" s="135" t="s">
        <v>499</v>
      </c>
      <c r="D23" s="75">
        <v>1</v>
      </c>
      <c r="E23" s="75" t="s">
        <v>500</v>
      </c>
      <c r="F23" s="75">
        <v>23</v>
      </c>
      <c r="G23" s="75">
        <v>1</v>
      </c>
    </row>
    <row r="24" spans="1:13">
      <c r="A24" s="132" t="s">
        <v>501</v>
      </c>
      <c r="B24" s="75" t="s">
        <v>502</v>
      </c>
      <c r="C24" s="135" t="s">
        <v>503</v>
      </c>
      <c r="D24" s="75">
        <v>1</v>
      </c>
      <c r="E24" s="75" t="s">
        <v>504</v>
      </c>
      <c r="F24" s="75">
        <v>10</v>
      </c>
      <c r="G24" s="75">
        <v>1</v>
      </c>
    </row>
    <row r="25" spans="1:13">
      <c r="A25" s="136">
        <v>22</v>
      </c>
      <c r="B25" s="75" t="s">
        <v>505</v>
      </c>
      <c r="C25" s="135" t="s">
        <v>503</v>
      </c>
      <c r="D25" s="75">
        <v>1</v>
      </c>
      <c r="E25" s="75" t="s">
        <v>504</v>
      </c>
      <c r="F25" s="75">
        <v>10</v>
      </c>
      <c r="G25" s="75">
        <v>1</v>
      </c>
    </row>
    <row r="26" spans="1:13">
      <c r="A26" s="137">
        <v>23</v>
      </c>
      <c r="B26" s="138" t="s">
        <v>494</v>
      </c>
      <c r="C26" s="138" t="s">
        <v>506</v>
      </c>
      <c r="D26" s="138">
        <v>1</v>
      </c>
      <c r="E26" s="138" t="s">
        <v>507</v>
      </c>
      <c r="F26" s="138">
        <v>27</v>
      </c>
      <c r="G26" s="138">
        <v>1</v>
      </c>
    </row>
    <row r="27" spans="1:13">
      <c r="A27" s="137">
        <v>24</v>
      </c>
      <c r="B27" s="138" t="s">
        <v>508</v>
      </c>
      <c r="C27" s="138" t="s">
        <v>509</v>
      </c>
      <c r="D27" s="138">
        <v>1</v>
      </c>
      <c r="E27" s="138" t="s">
        <v>510</v>
      </c>
      <c r="F27" s="138">
        <v>6</v>
      </c>
      <c r="G27" s="138">
        <v>1</v>
      </c>
    </row>
    <row r="28" spans="1:13">
      <c r="A28" s="137">
        <v>25</v>
      </c>
      <c r="B28" s="138" t="s">
        <v>511</v>
      </c>
      <c r="C28" s="138" t="s">
        <v>512</v>
      </c>
      <c r="D28" s="138">
        <v>1</v>
      </c>
      <c r="E28" s="138" t="s">
        <v>504</v>
      </c>
      <c r="F28" s="138">
        <v>2</v>
      </c>
      <c r="G28" s="138"/>
    </row>
    <row r="29" spans="1:13">
      <c r="A29" s="137">
        <v>26</v>
      </c>
      <c r="B29" s="138" t="s">
        <v>513</v>
      </c>
      <c r="C29" s="138" t="s">
        <v>509</v>
      </c>
      <c r="D29" s="138">
        <v>1</v>
      </c>
      <c r="E29" s="138" t="s">
        <v>510</v>
      </c>
      <c r="F29" s="138">
        <v>8</v>
      </c>
      <c r="G29" s="138">
        <v>1</v>
      </c>
    </row>
    <row r="30" spans="1:13">
      <c r="A30" s="35">
        <v>27</v>
      </c>
      <c r="B30" s="138" t="s">
        <v>514</v>
      </c>
      <c r="C30" s="138" t="s">
        <v>503</v>
      </c>
      <c r="D30" s="138">
        <v>1</v>
      </c>
      <c r="E30" s="138" t="s">
        <v>504</v>
      </c>
      <c r="F30" s="138">
        <v>11</v>
      </c>
      <c r="G30" s="138">
        <v>1</v>
      </c>
      <c r="M30" s="1"/>
    </row>
    <row r="31" spans="1:13">
      <c r="A31" s="35">
        <v>28</v>
      </c>
      <c r="B31" s="138" t="s">
        <v>515</v>
      </c>
      <c r="C31" s="138" t="s">
        <v>516</v>
      </c>
      <c r="D31" s="138">
        <v>1</v>
      </c>
      <c r="E31" s="138" t="s">
        <v>517</v>
      </c>
      <c r="F31" s="138">
        <v>10</v>
      </c>
      <c r="G31" s="138"/>
    </row>
    <row r="32" spans="1:13">
      <c r="A32" s="35">
        <v>29</v>
      </c>
      <c r="B32" s="138" t="s">
        <v>518</v>
      </c>
      <c r="C32" s="138" t="s">
        <v>519</v>
      </c>
      <c r="D32" s="138">
        <v>1</v>
      </c>
      <c r="E32" s="138" t="s">
        <v>520</v>
      </c>
      <c r="F32" s="138">
        <v>10</v>
      </c>
      <c r="G32" s="138"/>
    </row>
    <row r="33" spans="1:7">
      <c r="A33" s="35">
        <v>30</v>
      </c>
      <c r="B33" s="138" t="s">
        <v>521</v>
      </c>
      <c r="C33" s="138" t="s">
        <v>509</v>
      </c>
      <c r="D33" s="138">
        <v>1</v>
      </c>
      <c r="E33" s="138" t="s">
        <v>510</v>
      </c>
      <c r="F33" s="138">
        <v>15</v>
      </c>
      <c r="G33" s="138"/>
    </row>
    <row r="34" spans="1:7">
      <c r="A34" s="35">
        <v>31</v>
      </c>
      <c r="B34" s="138" t="s">
        <v>522</v>
      </c>
      <c r="C34" s="138" t="s">
        <v>509</v>
      </c>
      <c r="D34" s="138">
        <v>1</v>
      </c>
      <c r="E34" s="138" t="s">
        <v>510</v>
      </c>
      <c r="F34" s="138">
        <v>12</v>
      </c>
      <c r="G34" s="138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833333333333304" right="0.70833333333333304" top="0.74791666666666701" bottom="0.74791666666666701" header="0.511811023622047" footer="0.511811023622047"/>
  <pageSetup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43"/>
  <sheetViews>
    <sheetView zoomScale="75" zoomScaleNormal="75" workbookViewId="0">
      <selection activeCell="A25" sqref="A25:P29"/>
    </sheetView>
  </sheetViews>
  <sheetFormatPr defaultColWidth="8.5703125" defaultRowHeight="15"/>
  <cols>
    <col min="1" max="1" width="9.140625" style="34" customWidth="1"/>
    <col min="2" max="2" width="12" style="34" customWidth="1"/>
    <col min="3" max="3" width="15.140625" style="34" customWidth="1"/>
    <col min="4" max="4" width="6.42578125" style="34" customWidth="1"/>
    <col min="5" max="5" width="6.28515625" style="34" customWidth="1"/>
    <col min="6" max="6" width="7.42578125" style="34" customWidth="1"/>
    <col min="7" max="7" width="6.140625" style="34" customWidth="1"/>
    <col min="8" max="8" width="7.140625" style="34" customWidth="1"/>
    <col min="9" max="9" width="6.7109375" style="34" customWidth="1"/>
    <col min="10" max="10" width="6.42578125" style="34" customWidth="1"/>
    <col min="11" max="11" width="6.28515625" style="34" customWidth="1"/>
    <col min="12" max="12" width="6" style="34" customWidth="1"/>
    <col min="13" max="13" width="6.5703125" style="34" customWidth="1"/>
    <col min="14" max="14" width="9.140625" style="34" customWidth="1"/>
    <col min="15" max="15" width="7.85546875" style="34" customWidth="1"/>
    <col min="16" max="16" width="8.28515625" style="34" customWidth="1"/>
  </cols>
  <sheetData>
    <row r="1" spans="1:20" ht="24" customHeight="1">
      <c r="A1" s="316" t="s">
        <v>523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20" ht="42.75" customHeight="1">
      <c r="A2" s="317" t="s">
        <v>524</v>
      </c>
      <c r="B2" s="317"/>
      <c r="C2" s="317"/>
      <c r="D2" s="317" t="s">
        <v>509</v>
      </c>
      <c r="E2" s="317" t="s">
        <v>512</v>
      </c>
      <c r="F2" s="317" t="s">
        <v>525</v>
      </c>
      <c r="G2" s="317" t="s">
        <v>526</v>
      </c>
      <c r="H2" s="317" t="s">
        <v>527</v>
      </c>
      <c r="I2" s="317" t="s">
        <v>528</v>
      </c>
      <c r="J2" s="317" t="s">
        <v>529</v>
      </c>
      <c r="K2" s="317" t="s">
        <v>530</v>
      </c>
      <c r="L2" s="317" t="s">
        <v>387</v>
      </c>
      <c r="M2" s="317" t="s">
        <v>386</v>
      </c>
      <c r="N2" s="317" t="s">
        <v>422</v>
      </c>
      <c r="O2" s="318" t="s">
        <v>531</v>
      </c>
      <c r="P2" s="318"/>
    </row>
    <row r="3" spans="1:20" ht="39.75" customHeight="1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139" t="s">
        <v>532</v>
      </c>
      <c r="P3" s="140" t="s">
        <v>533</v>
      </c>
    </row>
    <row r="4" spans="1:20" ht="15.75" customHeight="1">
      <c r="A4" s="311" t="s">
        <v>534</v>
      </c>
      <c r="B4" s="311"/>
      <c r="C4" s="311"/>
      <c r="D4" s="141"/>
      <c r="E4" s="141"/>
      <c r="F4" s="141"/>
      <c r="G4" s="141"/>
      <c r="H4" s="141"/>
      <c r="I4" s="141">
        <v>16</v>
      </c>
      <c r="J4" s="141"/>
      <c r="K4" s="141"/>
      <c r="L4" s="141">
        <v>16</v>
      </c>
      <c r="M4" s="141"/>
      <c r="N4" s="142">
        <v>16</v>
      </c>
      <c r="O4" s="142">
        <v>16</v>
      </c>
      <c r="P4" s="33"/>
    </row>
    <row r="5" spans="1:20" ht="30" customHeight="1">
      <c r="A5" s="311" t="s">
        <v>535</v>
      </c>
      <c r="B5" s="311"/>
      <c r="C5" s="31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/>
      <c r="O5" s="142"/>
      <c r="P5" s="33"/>
    </row>
    <row r="6" spans="1:20" ht="15" customHeight="1">
      <c r="A6" s="315" t="s">
        <v>536</v>
      </c>
      <c r="B6" s="311" t="s">
        <v>537</v>
      </c>
      <c r="C6" s="311"/>
      <c r="D6" s="141"/>
      <c r="E6" s="141"/>
      <c r="F6" s="141"/>
      <c r="G6" s="141"/>
      <c r="H6" s="141"/>
      <c r="I6" s="141">
        <v>1</v>
      </c>
      <c r="J6" s="141"/>
      <c r="K6" s="141"/>
      <c r="L6" s="141">
        <v>1</v>
      </c>
      <c r="M6" s="141"/>
      <c r="N6" s="142">
        <v>1</v>
      </c>
      <c r="O6" s="142">
        <v>1</v>
      </c>
      <c r="P6" s="33"/>
    </row>
    <row r="7" spans="1:20" ht="15" customHeight="1">
      <c r="A7" s="315"/>
      <c r="B7" s="311" t="s">
        <v>538</v>
      </c>
      <c r="C7" s="31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2"/>
      <c r="O7" s="142"/>
      <c r="P7" s="33"/>
    </row>
    <row r="8" spans="1:20" ht="36" customHeight="1">
      <c r="A8" s="315"/>
      <c r="B8" s="311" t="s">
        <v>539</v>
      </c>
      <c r="C8" s="31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2"/>
      <c r="O8" s="142"/>
      <c r="P8" s="33"/>
    </row>
    <row r="9" spans="1:20" ht="24" customHeight="1">
      <c r="A9" s="315"/>
      <c r="B9" s="311" t="s">
        <v>540</v>
      </c>
      <c r="C9" s="31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2"/>
      <c r="O9" s="142"/>
      <c r="P9" s="33"/>
    </row>
    <row r="10" spans="1:20" ht="36" customHeight="1">
      <c r="A10" s="315"/>
      <c r="B10" s="311" t="s">
        <v>541</v>
      </c>
      <c r="C10" s="31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2"/>
      <c r="O10" s="142"/>
      <c r="P10" s="33"/>
    </row>
    <row r="11" spans="1:20" ht="60" customHeight="1">
      <c r="A11" s="315"/>
      <c r="B11" s="311" t="s">
        <v>542</v>
      </c>
      <c r="C11" s="31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2"/>
      <c r="O11" s="142"/>
      <c r="P11" s="33"/>
    </row>
    <row r="12" spans="1:20" ht="21.75" customHeight="1">
      <c r="A12" s="314" t="s">
        <v>543</v>
      </c>
      <c r="B12" s="314"/>
      <c r="C12" s="314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2"/>
      <c r="O12" s="142"/>
      <c r="P12" s="33"/>
    </row>
    <row r="13" spans="1:20" ht="15" customHeight="1">
      <c r="A13" s="315" t="s">
        <v>544</v>
      </c>
      <c r="B13" s="311" t="s">
        <v>545</v>
      </c>
      <c r="C13" s="311"/>
      <c r="D13" s="141"/>
      <c r="E13" s="141"/>
      <c r="F13" s="141"/>
      <c r="G13" s="141"/>
      <c r="H13" s="141"/>
      <c r="I13" s="141">
        <v>1</v>
      </c>
      <c r="J13" s="141"/>
      <c r="K13" s="141"/>
      <c r="L13" s="141">
        <v>1</v>
      </c>
      <c r="M13" s="141"/>
      <c r="N13" s="142">
        <v>1</v>
      </c>
      <c r="O13" s="142">
        <v>1</v>
      </c>
      <c r="P13" s="33"/>
    </row>
    <row r="14" spans="1:20" ht="15" customHeight="1">
      <c r="A14" s="315"/>
      <c r="B14" s="311" t="s">
        <v>546</v>
      </c>
      <c r="C14" s="311"/>
      <c r="D14" s="141"/>
      <c r="E14" s="141"/>
      <c r="F14" s="141"/>
      <c r="G14" s="141"/>
      <c r="H14" s="141"/>
      <c r="I14" s="141">
        <v>1</v>
      </c>
      <c r="J14" s="141"/>
      <c r="K14" s="141"/>
      <c r="L14" s="141">
        <v>1</v>
      </c>
      <c r="M14" s="141"/>
      <c r="N14" s="142">
        <v>1</v>
      </c>
      <c r="O14" s="142">
        <v>1</v>
      </c>
      <c r="P14" s="33"/>
    </row>
    <row r="15" spans="1:20" ht="15" customHeight="1">
      <c r="A15" s="315"/>
      <c r="B15" s="311" t="s">
        <v>547</v>
      </c>
      <c r="C15" s="31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  <c r="O15" s="142"/>
      <c r="P15" s="33"/>
    </row>
    <row r="16" spans="1:20" ht="15.75" customHeight="1">
      <c r="A16" s="311" t="s">
        <v>548</v>
      </c>
      <c r="B16" s="311"/>
      <c r="C16" s="311"/>
      <c r="D16" s="141">
        <v>4</v>
      </c>
      <c r="E16" s="141">
        <v>2</v>
      </c>
      <c r="F16" s="141">
        <v>6</v>
      </c>
      <c r="G16" s="141"/>
      <c r="H16" s="141"/>
      <c r="I16" s="141"/>
      <c r="J16" s="141"/>
      <c r="K16" s="143"/>
      <c r="L16" s="144">
        <v>10</v>
      </c>
      <c r="M16" s="144">
        <v>2</v>
      </c>
      <c r="N16" s="142">
        <v>12</v>
      </c>
      <c r="O16" s="142">
        <v>12</v>
      </c>
      <c r="P16" s="33"/>
      <c r="T16" s="1"/>
    </row>
    <row r="17" spans="1:16" ht="15.75" customHeight="1">
      <c r="A17" s="311" t="s">
        <v>549</v>
      </c>
      <c r="B17" s="311"/>
      <c r="C17" s="311"/>
      <c r="D17" s="141"/>
      <c r="E17" s="141"/>
      <c r="F17" s="141"/>
      <c r="G17" s="141"/>
      <c r="H17" s="141"/>
      <c r="I17" s="141"/>
      <c r="J17" s="141"/>
      <c r="K17" s="143"/>
      <c r="L17" s="143"/>
      <c r="M17" s="143"/>
      <c r="N17" s="142"/>
      <c r="O17" s="142"/>
      <c r="P17" s="33"/>
    </row>
    <row r="18" spans="1:16" ht="15" customHeight="1">
      <c r="A18" s="244" t="s">
        <v>422</v>
      </c>
      <c r="B18" s="244"/>
      <c r="C18" s="244"/>
      <c r="D18" s="129">
        <v>4</v>
      </c>
      <c r="E18" s="129">
        <v>2</v>
      </c>
      <c r="F18" s="129">
        <v>6</v>
      </c>
      <c r="G18" s="129"/>
      <c r="H18" s="129"/>
      <c r="I18" s="129">
        <v>19</v>
      </c>
      <c r="J18" s="129"/>
      <c r="K18" s="129"/>
      <c r="L18" s="129">
        <v>29</v>
      </c>
      <c r="M18" s="129">
        <v>2</v>
      </c>
      <c r="N18" s="129">
        <v>31</v>
      </c>
      <c r="O18" s="129">
        <v>31</v>
      </c>
      <c r="P18" s="129"/>
    </row>
    <row r="19" spans="1:16">
      <c r="A19" s="307"/>
      <c r="B19" s="307"/>
      <c r="C19" s="307"/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</row>
    <row r="20" spans="1:16" ht="30.75" customHeight="1">
      <c r="A20" s="244" t="s">
        <v>550</v>
      </c>
      <c r="B20" s="244"/>
      <c r="C20" s="312"/>
      <c r="D20" s="312"/>
      <c r="E20" s="312"/>
      <c r="F20" s="312"/>
      <c r="G20" s="312"/>
      <c r="H20" s="312"/>
      <c r="I20" s="312"/>
      <c r="J20" s="313"/>
      <c r="K20" s="313"/>
      <c r="L20" s="313"/>
      <c r="M20" s="313"/>
      <c r="N20" s="313"/>
      <c r="O20" s="313"/>
      <c r="P20" s="313"/>
    </row>
    <row r="21" spans="1:16">
      <c r="A21" s="145"/>
      <c r="B21" s="145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</row>
    <row r="22" spans="1:16" ht="93.75" customHeight="1">
      <c r="A22" s="308" t="s">
        <v>551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</row>
    <row r="23" spans="1:16">
      <c r="A23" s="309" t="s">
        <v>552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  <c r="P23" s="309"/>
    </row>
    <row r="24" spans="1:16" ht="17.25" customHeight="1">
      <c r="A24" s="309"/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</row>
    <row r="25" spans="1:16">
      <c r="A25" s="310"/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</row>
    <row r="26" spans="1:16">
      <c r="A26" s="310"/>
      <c r="B26" s="310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</row>
    <row r="27" spans="1:16">
      <c r="A27" s="310"/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</row>
    <row r="28" spans="1:16">
      <c r="A28" s="310"/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</row>
    <row r="29" spans="1:16">
      <c r="A29" s="310"/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</row>
    <row r="30" spans="1:16">
      <c r="A30" s="146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</row>
    <row r="31" spans="1:16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6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</row>
    <row r="33" spans="1:14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>
      <c r="A34" s="146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>
      <c r="A35" s="146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</row>
    <row r="36" spans="1:14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spans="1:14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>
      <c r="A39" s="146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</row>
    <row r="40" spans="1:14">
      <c r="A40" s="146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</row>
    <row r="42" spans="1:14">
      <c r="A42" s="146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>
      <c r="A43" s="146"/>
      <c r="B43" s="146"/>
      <c r="C43" s="146"/>
      <c r="D43" s="146"/>
      <c r="E43" s="146"/>
      <c r="F43" s="146"/>
      <c r="G43" s="146"/>
      <c r="H43" s="146"/>
      <c r="I43" s="146"/>
      <c r="J43" s="146"/>
      <c r="K43" s="146"/>
    </row>
  </sheetData>
  <mergeCells count="39">
    <mergeCell ref="A1:P1"/>
    <mergeCell ref="A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P2"/>
    <mergeCell ref="A4:C4"/>
    <mergeCell ref="A5:C5"/>
    <mergeCell ref="A6:A11"/>
    <mergeCell ref="B6:C6"/>
    <mergeCell ref="B7:C7"/>
    <mergeCell ref="B8:C8"/>
    <mergeCell ref="B9:C9"/>
    <mergeCell ref="B10:C10"/>
    <mergeCell ref="B11:C11"/>
    <mergeCell ref="A12:C12"/>
    <mergeCell ref="A13:A15"/>
    <mergeCell ref="B13:C13"/>
    <mergeCell ref="B14:C14"/>
    <mergeCell ref="B15:C15"/>
    <mergeCell ref="C21:P21"/>
    <mergeCell ref="A22:P22"/>
    <mergeCell ref="A23:P24"/>
    <mergeCell ref="A25:P29"/>
    <mergeCell ref="A16:C16"/>
    <mergeCell ref="A17:C17"/>
    <mergeCell ref="A18:C18"/>
    <mergeCell ref="A19:P19"/>
    <mergeCell ref="A20:B20"/>
    <mergeCell ref="C20:I20"/>
    <mergeCell ref="J20:P20"/>
  </mergeCells>
  <pageMargins left="0.70833333333333304" right="0.70833333333333304" top="0.74791666666666701" bottom="0.74791666666666701" header="0.511811023622047" footer="0.511811023622047"/>
  <pageSetup scale="95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D30"/>
  <sheetViews>
    <sheetView zoomScale="75" zoomScaleNormal="75" workbookViewId="0">
      <selection activeCell="AD30" sqref="AD30"/>
    </sheetView>
  </sheetViews>
  <sheetFormatPr defaultColWidth="8.5703125" defaultRowHeight="15"/>
  <cols>
    <col min="1" max="1" width="14.140625" style="10" customWidth="1"/>
    <col min="2" max="2" width="15.5703125" style="10" customWidth="1"/>
    <col min="3" max="3" width="9.140625" style="10" customWidth="1"/>
    <col min="4" max="4" width="11.7109375" style="10" customWidth="1"/>
    <col min="5" max="10" width="9.140625" style="10" customWidth="1"/>
    <col min="11" max="11" width="16" style="10" customWidth="1"/>
    <col min="12" max="12" width="9.140625" style="1" hidden="1" customWidth="1"/>
    <col min="13" max="13" width="9" style="1" hidden="1" customWidth="1"/>
    <col min="14" max="14" width="9.140625" style="1" hidden="1" customWidth="1"/>
  </cols>
  <sheetData>
    <row r="1" spans="1:15" ht="15.75" customHeight="1">
      <c r="A1" s="244" t="s">
        <v>553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33"/>
      <c r="M1" s="33"/>
      <c r="N1" s="33"/>
    </row>
    <row r="2" spans="1:15" ht="30" customHeight="1">
      <c r="A2" s="222" t="s">
        <v>554</v>
      </c>
      <c r="B2" s="222"/>
      <c r="C2" s="222" t="s">
        <v>555</v>
      </c>
      <c r="D2" s="222"/>
      <c r="E2" s="222"/>
      <c r="F2" s="222"/>
      <c r="G2" s="222"/>
      <c r="H2" s="222"/>
      <c r="I2" s="222"/>
      <c r="J2" s="222"/>
      <c r="K2" s="222" t="s">
        <v>422</v>
      </c>
      <c r="L2" s="33"/>
      <c r="M2" s="33"/>
      <c r="N2" s="33"/>
    </row>
    <row r="3" spans="1:15">
      <c r="A3" s="222"/>
      <c r="B3" s="222"/>
      <c r="C3" s="23" t="s">
        <v>556</v>
      </c>
      <c r="D3" s="147" t="s">
        <v>557</v>
      </c>
      <c r="E3" s="148" t="s">
        <v>558</v>
      </c>
      <c r="F3" s="23" t="s">
        <v>559</v>
      </c>
      <c r="G3" s="23" t="s">
        <v>560</v>
      </c>
      <c r="H3" s="23" t="s">
        <v>561</v>
      </c>
      <c r="I3" s="23" t="s">
        <v>562</v>
      </c>
      <c r="J3" s="23" t="s">
        <v>563</v>
      </c>
      <c r="K3" s="222"/>
      <c r="L3" s="33"/>
      <c r="M3" s="33"/>
      <c r="N3" s="33"/>
      <c r="O3" s="45"/>
    </row>
    <row r="4" spans="1:15" ht="15.75" customHeight="1">
      <c r="A4" s="222" t="s">
        <v>534</v>
      </c>
      <c r="B4" s="222"/>
      <c r="C4" s="16">
        <v>3</v>
      </c>
      <c r="D4" s="149">
        <v>4</v>
      </c>
      <c r="E4" s="149">
        <v>1</v>
      </c>
      <c r="F4" s="149">
        <v>5</v>
      </c>
      <c r="G4" s="149"/>
      <c r="H4" s="149"/>
      <c r="I4" s="149">
        <v>2</v>
      </c>
      <c r="J4" s="149"/>
      <c r="K4" s="150">
        <f>C4+D4+E4+F4+G4+H4+I4+J4</f>
        <v>15</v>
      </c>
      <c r="L4" s="16">
        <v>1</v>
      </c>
      <c r="M4" s="16">
        <v>1</v>
      </c>
      <c r="N4" s="16">
        <v>1</v>
      </c>
    </row>
    <row r="5" spans="1:15" ht="28.5" customHeight="1">
      <c r="A5" s="222" t="s">
        <v>535</v>
      </c>
      <c r="B5" s="222"/>
      <c r="C5" s="16"/>
      <c r="D5" s="16"/>
      <c r="E5" s="16"/>
      <c r="F5" s="16"/>
      <c r="G5" s="16"/>
      <c r="H5" s="33"/>
      <c r="I5" s="33"/>
      <c r="J5" s="33"/>
      <c r="K5" s="150"/>
      <c r="L5" s="16">
        <v>1</v>
      </c>
      <c r="M5" s="16">
        <v>1</v>
      </c>
      <c r="N5" s="16">
        <v>1</v>
      </c>
    </row>
    <row r="6" spans="1:15" ht="18.75" customHeight="1">
      <c r="A6" s="319" t="s">
        <v>536</v>
      </c>
      <c r="B6" s="151" t="s">
        <v>537</v>
      </c>
      <c r="C6" s="16"/>
      <c r="D6" s="16"/>
      <c r="E6" s="16">
        <v>1</v>
      </c>
      <c r="F6" s="16"/>
      <c r="G6" s="16"/>
      <c r="H6" s="16"/>
      <c r="I6" s="16"/>
      <c r="J6" s="16"/>
      <c r="K6" s="16">
        <v>1</v>
      </c>
      <c r="L6" s="16"/>
      <c r="M6" s="16"/>
      <c r="N6" s="16"/>
    </row>
    <row r="7" spans="1:15" ht="19.5" customHeight="1">
      <c r="A7" s="319"/>
      <c r="B7" s="151" t="s">
        <v>538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5" ht="43.5" customHeight="1">
      <c r="A8" s="319"/>
      <c r="B8" s="151" t="s">
        <v>539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5" ht="37.5" customHeight="1">
      <c r="A9" s="319"/>
      <c r="B9" s="151" t="s">
        <v>540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5" ht="50.25" customHeight="1">
      <c r="A10" s="319"/>
      <c r="B10" s="23" t="s">
        <v>541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5" ht="61.5" customHeight="1">
      <c r="A11" s="319"/>
      <c r="B11" s="151" t="s">
        <v>542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 ht="27.75" customHeight="1">
      <c r="A12" s="266" t="s">
        <v>543</v>
      </c>
      <c r="B12" s="26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 ht="23.25" customHeight="1">
      <c r="A13" s="319" t="s">
        <v>544</v>
      </c>
      <c r="B13" s="151" t="s">
        <v>545</v>
      </c>
      <c r="C13" s="16"/>
      <c r="D13" s="16"/>
      <c r="E13" s="16"/>
      <c r="F13" s="16">
        <v>1</v>
      </c>
      <c r="G13" s="16"/>
      <c r="H13" s="16"/>
      <c r="I13" s="16"/>
      <c r="J13" s="16"/>
      <c r="K13" s="16">
        <v>1</v>
      </c>
      <c r="L13" s="16"/>
      <c r="M13" s="16"/>
      <c r="N13" s="16"/>
    </row>
    <row r="14" spans="1:15" ht="21" customHeight="1">
      <c r="A14" s="319"/>
      <c r="B14" s="151" t="s">
        <v>546</v>
      </c>
      <c r="C14" s="130"/>
      <c r="D14" s="130"/>
      <c r="E14" s="130"/>
      <c r="F14" s="130"/>
      <c r="G14" s="130"/>
      <c r="H14" s="130"/>
      <c r="I14" s="130">
        <v>1</v>
      </c>
      <c r="J14" s="130"/>
      <c r="K14" s="130">
        <v>1</v>
      </c>
      <c r="L14" s="130">
        <v>1</v>
      </c>
      <c r="M14" s="130"/>
      <c r="N14" s="130"/>
    </row>
    <row r="15" spans="1:15">
      <c r="A15" s="319"/>
      <c r="B15" s="151" t="s">
        <v>547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15" ht="15" customHeight="1">
      <c r="A16" s="222" t="s">
        <v>548</v>
      </c>
      <c r="B16" s="222"/>
      <c r="C16" s="130"/>
      <c r="D16" s="130">
        <v>1</v>
      </c>
      <c r="E16" s="130"/>
      <c r="F16" s="130"/>
      <c r="G16" s="130"/>
      <c r="H16" s="130"/>
      <c r="I16" s="130"/>
      <c r="J16" s="130"/>
      <c r="K16" s="130">
        <v>1</v>
      </c>
      <c r="L16" s="130"/>
      <c r="M16" s="130"/>
      <c r="N16" s="130"/>
    </row>
    <row r="17" spans="1:30" ht="15" customHeight="1">
      <c r="A17" s="222" t="s">
        <v>564</v>
      </c>
      <c r="B17" s="222"/>
      <c r="C17" s="130">
        <v>1</v>
      </c>
      <c r="D17" s="130">
        <v>6</v>
      </c>
      <c r="E17" s="130">
        <v>3</v>
      </c>
      <c r="F17" s="130"/>
      <c r="G17" s="130">
        <v>1</v>
      </c>
      <c r="H17" s="130">
        <v>1</v>
      </c>
      <c r="I17" s="130"/>
      <c r="J17" s="130"/>
      <c r="K17" s="130">
        <f>C17+D17+E17+F17+G17+H17+I17</f>
        <v>12</v>
      </c>
      <c r="L17" s="130">
        <v>2</v>
      </c>
      <c r="M17" s="130">
        <v>2</v>
      </c>
      <c r="N17" s="130">
        <v>2</v>
      </c>
    </row>
    <row r="18" spans="1:30">
      <c r="A18" s="217" t="s">
        <v>422</v>
      </c>
      <c r="B18" s="217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0" ht="21.75" customHeight="1">
      <c r="C19" s="130">
        <f t="shared" ref="C19:I19" si="0">SUM(C4:C18)</f>
        <v>4</v>
      </c>
      <c r="D19" s="130">
        <f t="shared" si="0"/>
        <v>11</v>
      </c>
      <c r="E19" s="130">
        <f t="shared" si="0"/>
        <v>5</v>
      </c>
      <c r="F19" s="130">
        <f t="shared" si="0"/>
        <v>6</v>
      </c>
      <c r="G19" s="130">
        <f t="shared" si="0"/>
        <v>1</v>
      </c>
      <c r="H19" s="130">
        <f t="shared" si="0"/>
        <v>1</v>
      </c>
      <c r="I19" s="130">
        <f t="shared" si="0"/>
        <v>3</v>
      </c>
      <c r="J19" s="130"/>
      <c r="K19" s="130">
        <f>SUM(K4:K18)</f>
        <v>31</v>
      </c>
      <c r="L19" s="130"/>
      <c r="M19" s="130"/>
      <c r="N19" s="130"/>
    </row>
    <row r="20" spans="1:30" ht="88.5" customHeight="1">
      <c r="A20" s="293" t="s">
        <v>565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</row>
    <row r="21" spans="1:30" ht="15.75" customHeight="1"/>
    <row r="30" spans="1:30">
      <c r="AD30" s="1"/>
    </row>
  </sheetData>
  <mergeCells count="13">
    <mergeCell ref="A1:K1"/>
    <mergeCell ref="A2:B3"/>
    <mergeCell ref="C2:J2"/>
    <mergeCell ref="K2:K3"/>
    <mergeCell ref="A4:B4"/>
    <mergeCell ref="A17:B17"/>
    <mergeCell ref="A18:B18"/>
    <mergeCell ref="A20:N20"/>
    <mergeCell ref="A5:B5"/>
    <mergeCell ref="A6:A11"/>
    <mergeCell ref="A12:B12"/>
    <mergeCell ref="A13:A15"/>
    <mergeCell ref="A16:B16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B28"/>
  <sheetViews>
    <sheetView zoomScale="75" zoomScaleNormal="75" workbookViewId="0">
      <selection activeCell="AB24" sqref="AB24"/>
    </sheetView>
  </sheetViews>
  <sheetFormatPr defaultColWidth="8.5703125" defaultRowHeight="15"/>
  <cols>
    <col min="1" max="1" width="4.42578125" style="10" customWidth="1"/>
    <col min="2" max="2" width="16.28515625" style="10" customWidth="1"/>
    <col min="3" max="3" width="7.140625" style="10" customWidth="1"/>
    <col min="4" max="4" width="6.42578125" style="10" customWidth="1"/>
    <col min="5" max="5" width="6.85546875" style="10" customWidth="1"/>
    <col min="6" max="6" width="7.7109375" style="10" customWidth="1"/>
    <col min="7" max="7" width="5.7109375" style="10" customWidth="1"/>
    <col min="8" max="8" width="7.5703125" style="10" customWidth="1"/>
    <col min="9" max="9" width="6" style="10" customWidth="1"/>
    <col min="10" max="10" width="7.7109375" style="10" customWidth="1"/>
    <col min="11" max="11" width="6.140625" style="10" customWidth="1"/>
    <col min="12" max="12" width="7" style="10" customWidth="1"/>
    <col min="13" max="13" width="6" style="10" customWidth="1"/>
    <col min="14" max="14" width="7.5703125" style="10" customWidth="1"/>
    <col min="15" max="15" width="6.28515625" style="10" customWidth="1"/>
    <col min="16" max="16" width="7.28515625" style="10" customWidth="1"/>
    <col min="17" max="17" width="6" style="10" customWidth="1"/>
    <col min="18" max="18" width="6.85546875" style="10" customWidth="1"/>
    <col min="19" max="19" width="6" style="10" customWidth="1"/>
    <col min="20" max="20" width="7.7109375" style="10" customWidth="1"/>
    <col min="21" max="21" width="8.140625" style="10" customWidth="1"/>
  </cols>
  <sheetData>
    <row r="1" spans="1:25" ht="19.5" customHeight="1">
      <c r="A1" s="320" t="s">
        <v>566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5" ht="21" customHeight="1">
      <c r="A2" s="222" t="s">
        <v>567</v>
      </c>
      <c r="B2" s="222"/>
      <c r="C2" s="244" t="s">
        <v>568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22" t="s">
        <v>422</v>
      </c>
    </row>
    <row r="3" spans="1:25" ht="25.5" customHeight="1">
      <c r="A3" s="222"/>
      <c r="B3" s="222"/>
      <c r="C3" s="54" t="s">
        <v>569</v>
      </c>
      <c r="D3" s="54" t="s">
        <v>570</v>
      </c>
      <c r="E3" s="152" t="s">
        <v>571</v>
      </c>
      <c r="F3" s="54" t="s">
        <v>570</v>
      </c>
      <c r="G3" s="153" t="s">
        <v>572</v>
      </c>
      <c r="H3" s="54" t="s">
        <v>570</v>
      </c>
      <c r="I3" s="54" t="s">
        <v>573</v>
      </c>
      <c r="J3" s="54" t="s">
        <v>570</v>
      </c>
      <c r="K3" s="54" t="s">
        <v>574</v>
      </c>
      <c r="L3" s="54" t="s">
        <v>570</v>
      </c>
      <c r="M3" s="54" t="s">
        <v>575</v>
      </c>
      <c r="N3" s="54" t="s">
        <v>570</v>
      </c>
      <c r="O3" s="54" t="s">
        <v>576</v>
      </c>
      <c r="P3" s="54" t="s">
        <v>570</v>
      </c>
      <c r="Q3" s="54" t="s">
        <v>577</v>
      </c>
      <c r="R3" s="54" t="s">
        <v>570</v>
      </c>
      <c r="S3" s="54" t="s">
        <v>578</v>
      </c>
      <c r="T3" s="54" t="s">
        <v>570</v>
      </c>
      <c r="U3" s="222"/>
    </row>
    <row r="4" spans="1:25" ht="29.25" customHeight="1">
      <c r="A4" s="222" t="s">
        <v>579</v>
      </c>
      <c r="B4" s="222"/>
      <c r="C4" s="16"/>
      <c r="D4" s="16"/>
      <c r="E4" s="16"/>
      <c r="F4" s="16"/>
      <c r="G4" s="16"/>
      <c r="H4" s="16"/>
      <c r="I4" s="16"/>
      <c r="J4" s="16"/>
      <c r="K4" s="16">
        <v>1</v>
      </c>
      <c r="L4" s="16">
        <v>1</v>
      </c>
      <c r="M4" s="16">
        <v>1</v>
      </c>
      <c r="N4" s="16">
        <v>1</v>
      </c>
      <c r="O4" s="16"/>
      <c r="P4" s="16"/>
      <c r="Q4" s="16"/>
      <c r="R4" s="16"/>
      <c r="S4" s="16"/>
      <c r="T4" s="16"/>
      <c r="U4" s="16">
        <v>2</v>
      </c>
    </row>
    <row r="5" spans="1:25" ht="38.25" customHeight="1">
      <c r="A5" s="222" t="s">
        <v>580</v>
      </c>
      <c r="B5" s="222"/>
      <c r="C5" s="16">
        <v>1</v>
      </c>
      <c r="D5" s="16">
        <v>1</v>
      </c>
      <c r="E5" s="16">
        <v>1</v>
      </c>
      <c r="F5" s="16">
        <v>1</v>
      </c>
      <c r="G5" s="16">
        <v>4</v>
      </c>
      <c r="H5" s="16">
        <v>4</v>
      </c>
      <c r="I5" s="16">
        <v>4</v>
      </c>
      <c r="J5" s="16">
        <v>4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/>
      <c r="R5" s="16"/>
      <c r="S5" s="16">
        <v>1</v>
      </c>
      <c r="T5" s="16">
        <v>1</v>
      </c>
      <c r="U5" s="16">
        <v>14</v>
      </c>
    </row>
    <row r="6" spans="1:25" ht="32.25" customHeight="1">
      <c r="A6" s="222" t="s">
        <v>581</v>
      </c>
      <c r="B6" s="22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5" ht="19.5" customHeight="1">
      <c r="A7" s="319" t="s">
        <v>536</v>
      </c>
      <c r="B7" s="151" t="s">
        <v>537</v>
      </c>
      <c r="C7" s="16"/>
      <c r="D7" s="16"/>
      <c r="E7" s="16"/>
      <c r="F7" s="16"/>
      <c r="G7" s="16"/>
      <c r="H7" s="16"/>
      <c r="I7" s="16">
        <v>1</v>
      </c>
      <c r="J7" s="16">
        <v>1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>
        <v>1</v>
      </c>
    </row>
    <row r="8" spans="1:25" ht="20.25" customHeight="1">
      <c r="A8" s="319"/>
      <c r="B8" s="151" t="s">
        <v>538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5" ht="18" customHeight="1">
      <c r="A9" s="319"/>
      <c r="B9" s="151" t="s">
        <v>582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5" ht="30.75" customHeight="1">
      <c r="A10" s="319"/>
      <c r="B10" s="151" t="s">
        <v>540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5" ht="28.5" customHeight="1">
      <c r="A11" s="319"/>
      <c r="B11" s="151" t="s">
        <v>541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5" ht="64.5" customHeight="1">
      <c r="A12" s="319"/>
      <c r="B12" s="151" t="s">
        <v>542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5" ht="43.5" customHeight="1">
      <c r="A13" s="266" t="s">
        <v>543</v>
      </c>
      <c r="B13" s="26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Y13" s="1"/>
    </row>
    <row r="14" spans="1:25" ht="36" customHeight="1">
      <c r="A14" s="295" t="s">
        <v>544</v>
      </c>
      <c r="B14" s="154" t="s">
        <v>545</v>
      </c>
      <c r="C14" s="130"/>
      <c r="D14" s="130"/>
      <c r="E14" s="130"/>
      <c r="F14" s="130"/>
      <c r="G14" s="130"/>
      <c r="H14" s="130"/>
      <c r="I14" s="130"/>
      <c r="J14" s="130"/>
      <c r="K14" s="130">
        <v>1</v>
      </c>
      <c r="L14" s="130">
        <v>1</v>
      </c>
      <c r="M14" s="130"/>
      <c r="N14" s="130"/>
      <c r="O14" s="130"/>
      <c r="P14" s="130"/>
      <c r="Q14" s="130"/>
      <c r="R14" s="130"/>
      <c r="S14" s="130"/>
      <c r="T14" s="130"/>
      <c r="U14" s="130">
        <v>1</v>
      </c>
    </row>
    <row r="15" spans="1:25" ht="30.75" customHeight="1">
      <c r="A15" s="295"/>
      <c r="B15" s="154" t="s">
        <v>546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>
        <v>1</v>
      </c>
      <c r="T15" s="130">
        <v>1</v>
      </c>
      <c r="U15" s="130">
        <v>1</v>
      </c>
    </row>
    <row r="16" spans="1:25" ht="26.25" customHeight="1">
      <c r="A16" s="295"/>
      <c r="B16" s="154" t="s">
        <v>547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28" ht="21.75" customHeight="1">
      <c r="A17" s="222" t="s">
        <v>583</v>
      </c>
      <c r="B17" s="222"/>
      <c r="C17" s="130"/>
      <c r="D17" s="130"/>
      <c r="E17" s="130"/>
      <c r="F17" s="130"/>
      <c r="G17" s="130">
        <v>1</v>
      </c>
      <c r="H17" s="130">
        <v>1</v>
      </c>
      <c r="I17" s="130">
        <v>1</v>
      </c>
      <c r="J17" s="130">
        <v>1</v>
      </c>
      <c r="K17" s="130">
        <v>2</v>
      </c>
      <c r="L17" s="130">
        <v>2</v>
      </c>
      <c r="M17" s="130">
        <v>3</v>
      </c>
      <c r="N17" s="130">
        <v>2</v>
      </c>
      <c r="O17" s="130">
        <v>2</v>
      </c>
      <c r="P17" s="130">
        <v>2</v>
      </c>
      <c r="Q17" s="130">
        <v>1</v>
      </c>
      <c r="R17" s="130">
        <v>1</v>
      </c>
      <c r="S17" s="130">
        <v>1</v>
      </c>
      <c r="T17" s="130">
        <v>0</v>
      </c>
      <c r="U17" s="130">
        <v>11</v>
      </c>
    </row>
    <row r="18" spans="1:28" ht="15" customHeight="1">
      <c r="A18" s="222" t="s">
        <v>549</v>
      </c>
      <c r="B18" s="222"/>
      <c r="C18" s="130"/>
      <c r="D18" s="130"/>
      <c r="E18" s="130"/>
      <c r="F18" s="130"/>
      <c r="G18" s="130">
        <v>1</v>
      </c>
      <c r="H18" s="130">
        <v>1</v>
      </c>
      <c r="I18" s="130">
        <v>0</v>
      </c>
      <c r="J18" s="130">
        <v>0</v>
      </c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>
        <v>1</v>
      </c>
    </row>
    <row r="19" spans="1:28" ht="15.75" customHeight="1">
      <c r="A19" s="217" t="s">
        <v>422</v>
      </c>
      <c r="B19" s="217"/>
      <c r="C19" s="155">
        <f t="shared" ref="C19:U19" si="0">SUM(C4:C18)</f>
        <v>1</v>
      </c>
      <c r="D19" s="156">
        <f t="shared" si="0"/>
        <v>1</v>
      </c>
      <c r="E19" s="130">
        <f t="shared" si="0"/>
        <v>1</v>
      </c>
      <c r="F19" s="156">
        <f t="shared" si="0"/>
        <v>1</v>
      </c>
      <c r="G19" s="130">
        <f t="shared" si="0"/>
        <v>6</v>
      </c>
      <c r="H19" s="156">
        <f t="shared" si="0"/>
        <v>6</v>
      </c>
      <c r="I19" s="130">
        <f t="shared" si="0"/>
        <v>6</v>
      </c>
      <c r="J19" s="156">
        <f t="shared" si="0"/>
        <v>6</v>
      </c>
      <c r="K19" s="130">
        <f t="shared" si="0"/>
        <v>5</v>
      </c>
      <c r="L19" s="156">
        <f t="shared" si="0"/>
        <v>5</v>
      </c>
      <c r="M19" s="130">
        <f t="shared" si="0"/>
        <v>5</v>
      </c>
      <c r="N19" s="156">
        <f t="shared" si="0"/>
        <v>4</v>
      </c>
      <c r="O19" s="130">
        <f t="shared" si="0"/>
        <v>3</v>
      </c>
      <c r="P19" s="156">
        <f t="shared" si="0"/>
        <v>3</v>
      </c>
      <c r="Q19" s="155">
        <f t="shared" si="0"/>
        <v>1</v>
      </c>
      <c r="R19" s="156">
        <f t="shared" si="0"/>
        <v>1</v>
      </c>
      <c r="S19" s="130">
        <f t="shared" si="0"/>
        <v>3</v>
      </c>
      <c r="T19" s="156">
        <f t="shared" si="0"/>
        <v>2</v>
      </c>
      <c r="U19" s="130">
        <f t="shared" si="0"/>
        <v>31</v>
      </c>
    </row>
    <row r="20" spans="1:28" ht="15.75" customHeight="1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</row>
    <row r="24" spans="1:28">
      <c r="AB24" s="1"/>
    </row>
    <row r="28" spans="1:28">
      <c r="H28" s="10">
        <f>C19+E19+G19+I19+K19+M19+O19+Q19+I171</f>
        <v>28</v>
      </c>
      <c r="I28" s="10">
        <v>1</v>
      </c>
    </row>
  </sheetData>
  <mergeCells count="13">
    <mergeCell ref="A1:U1"/>
    <mergeCell ref="A2:B3"/>
    <mergeCell ref="C2:T2"/>
    <mergeCell ref="U2:U3"/>
    <mergeCell ref="A4:B4"/>
    <mergeCell ref="A17:B17"/>
    <mergeCell ref="A18:B18"/>
    <mergeCell ref="A19:B19"/>
    <mergeCell ref="A5:B5"/>
    <mergeCell ref="A6:B6"/>
    <mergeCell ref="A7:A12"/>
    <mergeCell ref="A13:B13"/>
    <mergeCell ref="A14:A16"/>
  </mergeCells>
  <pageMargins left="0.70833333333333304" right="0.70833333333333304" top="0.74791666666666701" bottom="0.74791666666666701" header="0.511811023622047" footer="0.511811023622047"/>
  <pageSetup scale="8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8"/>
  <sheetViews>
    <sheetView topLeftCell="E1" zoomScale="75" zoomScaleNormal="75" workbookViewId="0">
      <selection activeCell="K9" sqref="K9"/>
    </sheetView>
  </sheetViews>
  <sheetFormatPr defaultColWidth="8.5703125" defaultRowHeight="15"/>
  <cols>
    <col min="1" max="1" width="7.85546875" style="1" customWidth="1"/>
    <col min="2" max="2" width="40.5703125" style="1" customWidth="1"/>
    <col min="3" max="3" width="11.5703125" style="1" customWidth="1"/>
    <col min="6" max="6" width="50.140625" style="1" customWidth="1"/>
    <col min="7" max="7" width="35.7109375" style="1" customWidth="1"/>
  </cols>
  <sheetData>
    <row r="1" spans="1:11" ht="21" customHeight="1">
      <c r="A1" s="321" t="s">
        <v>584</v>
      </c>
      <c r="B1" s="321"/>
      <c r="C1" s="321"/>
      <c r="D1" s="10"/>
      <c r="E1" s="320" t="s">
        <v>585</v>
      </c>
      <c r="F1" s="320"/>
      <c r="G1" s="320"/>
    </row>
    <row r="2" spans="1:11" ht="26.25" customHeight="1">
      <c r="A2" s="321"/>
      <c r="B2" s="321"/>
      <c r="C2" s="321"/>
      <c r="D2" s="10"/>
      <c r="E2" s="320"/>
      <c r="F2" s="320"/>
      <c r="G2" s="320"/>
    </row>
    <row r="3" spans="1:11" ht="30">
      <c r="A3" s="46" t="s">
        <v>586</v>
      </c>
      <c r="B3" s="46" t="s">
        <v>587</v>
      </c>
      <c r="C3" s="46" t="s">
        <v>588</v>
      </c>
      <c r="D3" s="10"/>
      <c r="E3" s="46" t="s">
        <v>586</v>
      </c>
      <c r="F3" s="46" t="s">
        <v>587</v>
      </c>
      <c r="G3" s="46" t="s">
        <v>588</v>
      </c>
    </row>
    <row r="4" spans="1:11" ht="45.75" customHeight="1">
      <c r="A4" s="158" t="s">
        <v>82</v>
      </c>
      <c r="B4" s="159" t="s">
        <v>589</v>
      </c>
      <c r="C4" s="159"/>
      <c r="D4" s="10"/>
      <c r="E4" s="158" t="s">
        <v>82</v>
      </c>
      <c r="F4" s="160" t="s">
        <v>590</v>
      </c>
      <c r="G4" s="160">
        <v>1</v>
      </c>
    </row>
    <row r="5" spans="1:11" ht="37.5" customHeight="1">
      <c r="A5" s="158" t="s">
        <v>88</v>
      </c>
      <c r="B5" s="159" t="s">
        <v>591</v>
      </c>
      <c r="C5" s="159"/>
      <c r="D5" s="10"/>
      <c r="E5" s="158" t="s">
        <v>88</v>
      </c>
      <c r="F5" s="160" t="s">
        <v>592</v>
      </c>
      <c r="G5" s="160">
        <v>1</v>
      </c>
    </row>
    <row r="6" spans="1:11" ht="37.5" customHeight="1">
      <c r="A6" s="158" t="s">
        <v>93</v>
      </c>
      <c r="B6" s="159" t="s">
        <v>593</v>
      </c>
      <c r="C6" s="159"/>
      <c r="D6" s="10"/>
      <c r="E6" s="158" t="s">
        <v>93</v>
      </c>
      <c r="F6" s="160" t="s">
        <v>594</v>
      </c>
      <c r="G6" s="160">
        <v>1.5</v>
      </c>
    </row>
    <row r="7" spans="1:11" ht="42" customHeight="1">
      <c r="A7" s="158" t="s">
        <v>401</v>
      </c>
      <c r="B7" s="159" t="s">
        <v>595</v>
      </c>
      <c r="C7" s="159"/>
      <c r="D7" s="10"/>
      <c r="E7" s="158" t="s">
        <v>401</v>
      </c>
      <c r="F7" s="160" t="s">
        <v>596</v>
      </c>
      <c r="G7" s="160">
        <v>1</v>
      </c>
    </row>
    <row r="8" spans="1:11" ht="32.25" customHeight="1">
      <c r="A8" s="158" t="s">
        <v>403</v>
      </c>
      <c r="B8" s="159" t="s">
        <v>597</v>
      </c>
      <c r="C8" s="159"/>
      <c r="D8" s="10"/>
      <c r="E8" s="158" t="s">
        <v>403</v>
      </c>
      <c r="F8" s="160" t="s">
        <v>598</v>
      </c>
      <c r="G8" s="160">
        <v>1.5</v>
      </c>
    </row>
    <row r="9" spans="1:11" ht="42.75" customHeight="1">
      <c r="A9" s="158" t="s">
        <v>120</v>
      </c>
      <c r="B9" s="159" t="s">
        <v>599</v>
      </c>
      <c r="C9" s="159"/>
      <c r="D9" s="10"/>
      <c r="E9" s="158" t="s">
        <v>120</v>
      </c>
      <c r="F9" s="160" t="s">
        <v>600</v>
      </c>
      <c r="G9" s="160">
        <v>1</v>
      </c>
      <c r="K9" s="1"/>
    </row>
    <row r="10" spans="1:11" ht="27.75" customHeight="1">
      <c r="A10" s="158" t="s">
        <v>123</v>
      </c>
      <c r="B10" s="159" t="s">
        <v>601</v>
      </c>
      <c r="C10" s="159"/>
      <c r="D10" s="10"/>
      <c r="E10" s="158" t="s">
        <v>123</v>
      </c>
      <c r="F10" s="160" t="s">
        <v>602</v>
      </c>
      <c r="G10" s="160">
        <v>1</v>
      </c>
    </row>
    <row r="11" spans="1:11" ht="37.5" customHeight="1">
      <c r="A11" s="158" t="s">
        <v>127</v>
      </c>
      <c r="B11" s="159" t="s">
        <v>603</v>
      </c>
      <c r="C11" s="159"/>
      <c r="D11" s="10"/>
      <c r="E11" s="158" t="s">
        <v>127</v>
      </c>
      <c r="F11" s="160" t="s">
        <v>604</v>
      </c>
      <c r="G11" s="160">
        <v>1</v>
      </c>
    </row>
    <row r="12" spans="1:11" ht="29.25" customHeight="1">
      <c r="A12" s="158" t="s">
        <v>131</v>
      </c>
      <c r="B12" s="159" t="s">
        <v>605</v>
      </c>
      <c r="C12" s="159"/>
      <c r="D12" s="10"/>
      <c r="E12" s="158" t="s">
        <v>131</v>
      </c>
      <c r="F12" s="160" t="s">
        <v>606</v>
      </c>
      <c r="G12" s="160">
        <v>30</v>
      </c>
    </row>
    <row r="13" spans="1:11" ht="37.5" customHeight="1">
      <c r="A13" s="158" t="s">
        <v>134</v>
      </c>
      <c r="B13" s="159" t="s">
        <v>607</v>
      </c>
      <c r="C13" s="159"/>
      <c r="D13" s="10"/>
      <c r="E13" s="158" t="s">
        <v>134</v>
      </c>
      <c r="F13" s="160" t="s">
        <v>608</v>
      </c>
      <c r="G13" s="160">
        <v>1</v>
      </c>
    </row>
    <row r="14" spans="1:11" ht="48.75" customHeight="1">
      <c r="A14" s="161"/>
      <c r="E14" s="322" t="s">
        <v>609</v>
      </c>
      <c r="F14" s="322"/>
      <c r="G14" s="322"/>
    </row>
    <row r="15" spans="1:11" ht="15.75" customHeight="1"/>
    <row r="16" spans="1:11" ht="15.75" customHeight="1"/>
    <row r="18" spans="1:1" ht="66" customHeight="1"/>
    <row r="19" spans="1:1" ht="85.5" customHeight="1"/>
    <row r="20" spans="1:1" ht="100.5" customHeight="1"/>
    <row r="24" spans="1:1" ht="89.25" customHeight="1"/>
    <row r="28" spans="1:1" ht="15.75">
      <c r="A28" s="161"/>
    </row>
  </sheetData>
  <mergeCells count="3">
    <mergeCell ref="A1:C2"/>
    <mergeCell ref="E1:G2"/>
    <mergeCell ref="E14:G14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45"/>
  <sheetViews>
    <sheetView zoomScale="75" zoomScaleNormal="75" workbookViewId="0">
      <selection activeCell="I7" sqref="I7"/>
    </sheetView>
  </sheetViews>
  <sheetFormatPr defaultColWidth="8.5703125" defaultRowHeight="15"/>
  <cols>
    <col min="1" max="1" width="4" style="10" customWidth="1"/>
    <col min="2" max="2" width="52.5703125" style="10" customWidth="1"/>
    <col min="3" max="3" width="32.140625" style="10" customWidth="1"/>
    <col min="4" max="4" width="36.85546875" style="10" customWidth="1"/>
    <col min="5" max="5" width="6.85546875" style="1" customWidth="1"/>
    <col min="6" max="6" width="20.140625" style="1" customWidth="1"/>
    <col min="7" max="7" width="6.7109375" style="1" customWidth="1"/>
  </cols>
  <sheetData>
    <row r="1" spans="1:6" ht="27" customHeight="1">
      <c r="A1" s="325" t="s">
        <v>610</v>
      </c>
      <c r="B1" s="325"/>
      <c r="C1" s="325"/>
      <c r="D1" s="325"/>
      <c r="E1" s="162"/>
      <c r="F1" s="162"/>
    </row>
    <row r="2" spans="1:6" ht="27" customHeight="1">
      <c r="A2" s="221" t="s">
        <v>611</v>
      </c>
      <c r="B2" s="221"/>
      <c r="C2" s="221"/>
      <c r="D2" s="221"/>
      <c r="E2" s="162"/>
      <c r="F2" s="162"/>
    </row>
    <row r="3" spans="1:6" ht="25.5" customHeight="1">
      <c r="A3" s="217" t="s">
        <v>612</v>
      </c>
      <c r="B3" s="217"/>
      <c r="C3" s="11" t="s">
        <v>613</v>
      </c>
      <c r="D3" s="11" t="s">
        <v>614</v>
      </c>
      <c r="E3" s="162"/>
      <c r="F3" s="162"/>
    </row>
    <row r="4" spans="1:6" ht="19.5" customHeight="1">
      <c r="A4" s="11" t="s">
        <v>82</v>
      </c>
      <c r="B4" s="11" t="s">
        <v>615</v>
      </c>
      <c r="C4" s="16" t="s">
        <v>616</v>
      </c>
      <c r="D4" s="16" t="s">
        <v>617</v>
      </c>
      <c r="E4" s="162"/>
      <c r="F4" s="162"/>
    </row>
    <row r="5" spans="1:6" ht="18" customHeight="1">
      <c r="A5" s="11" t="s">
        <v>88</v>
      </c>
      <c r="B5" s="11" t="s">
        <v>618</v>
      </c>
      <c r="C5" s="16" t="s">
        <v>619</v>
      </c>
      <c r="D5" s="16" t="s">
        <v>620</v>
      </c>
      <c r="E5" s="162"/>
      <c r="F5" s="162"/>
    </row>
    <row r="6" spans="1:6" ht="31.5" customHeight="1">
      <c r="A6" s="11" t="s">
        <v>93</v>
      </c>
      <c r="B6" s="23" t="s">
        <v>621</v>
      </c>
      <c r="C6" s="16" t="s">
        <v>622</v>
      </c>
      <c r="D6" s="16" t="s">
        <v>623</v>
      </c>
      <c r="E6" s="162"/>
      <c r="F6" s="162"/>
    </row>
    <row r="7" spans="1:6" ht="19.5" customHeight="1">
      <c r="A7" s="11" t="s">
        <v>401</v>
      </c>
      <c r="B7" s="11" t="s">
        <v>624</v>
      </c>
      <c r="C7" s="16" t="s">
        <v>625</v>
      </c>
      <c r="D7" s="16" t="s">
        <v>625</v>
      </c>
      <c r="E7" s="162"/>
      <c r="F7" s="162"/>
    </row>
    <row r="8" spans="1:6" ht="18.75" customHeight="1">
      <c r="A8" s="11" t="s">
        <v>403</v>
      </c>
      <c r="B8" s="11" t="s">
        <v>626</v>
      </c>
      <c r="C8" s="16" t="s">
        <v>627</v>
      </c>
      <c r="D8" s="16" t="s">
        <v>627</v>
      </c>
      <c r="E8" s="162"/>
      <c r="F8" s="162"/>
    </row>
    <row r="9" spans="1:6" ht="13.5" customHeight="1">
      <c r="A9" s="11" t="s">
        <v>120</v>
      </c>
      <c r="B9" s="11" t="s">
        <v>628</v>
      </c>
      <c r="C9" s="16" t="s">
        <v>629</v>
      </c>
      <c r="D9" s="16" t="s">
        <v>629</v>
      </c>
      <c r="E9" s="162"/>
      <c r="F9" s="162"/>
    </row>
    <row r="10" spans="1:6" ht="27.75" customHeight="1">
      <c r="A10" s="11" t="s">
        <v>123</v>
      </c>
      <c r="B10" s="23" t="s">
        <v>630</v>
      </c>
      <c r="C10" s="16" t="s">
        <v>631</v>
      </c>
      <c r="D10" s="16" t="s">
        <v>631</v>
      </c>
      <c r="E10" s="162"/>
      <c r="F10" s="162"/>
    </row>
    <row r="11" spans="1:6" ht="16.5" customHeight="1">
      <c r="A11" s="11" t="s">
        <v>127</v>
      </c>
      <c r="B11" s="11"/>
      <c r="C11" s="14"/>
      <c r="D11" s="14"/>
      <c r="E11" s="162"/>
      <c r="F11" s="162"/>
    </row>
    <row r="12" spans="1:6">
      <c r="A12" s="221" t="s">
        <v>632</v>
      </c>
      <c r="B12" s="221"/>
      <c r="C12" s="221"/>
      <c r="D12" s="221"/>
    </row>
    <row r="13" spans="1:6" ht="26.25" customHeight="1">
      <c r="A13" s="217" t="s">
        <v>633</v>
      </c>
      <c r="B13" s="217"/>
      <c r="C13" s="324" t="s">
        <v>634</v>
      </c>
      <c r="D13" s="324"/>
      <c r="E13" s="162"/>
      <c r="F13" s="162"/>
    </row>
    <row r="14" spans="1:6" ht="21.75" customHeight="1">
      <c r="A14" s="217" t="s">
        <v>635</v>
      </c>
      <c r="B14" s="217"/>
      <c r="C14" s="324" t="s">
        <v>636</v>
      </c>
      <c r="D14" s="324"/>
    </row>
    <row r="15" spans="1:6" ht="27" customHeight="1">
      <c r="A15" s="217" t="s">
        <v>637</v>
      </c>
      <c r="B15" s="217"/>
      <c r="C15" s="324" t="s">
        <v>638</v>
      </c>
      <c r="D15" s="324"/>
    </row>
    <row r="16" spans="1:6" ht="27.75" customHeight="1">
      <c r="A16" s="217" t="s">
        <v>639</v>
      </c>
      <c r="B16" s="217"/>
      <c r="C16" s="231"/>
      <c r="D16" s="231"/>
    </row>
    <row r="17" spans="1:6">
      <c r="A17" s="221" t="s">
        <v>640</v>
      </c>
      <c r="B17" s="221"/>
      <c r="C17" s="221"/>
      <c r="D17" s="221"/>
    </row>
    <row r="18" spans="1:6">
      <c r="A18" s="217" t="s">
        <v>641</v>
      </c>
      <c r="B18" s="217"/>
      <c r="C18" s="11" t="s">
        <v>14</v>
      </c>
      <c r="D18" s="11" t="s">
        <v>642</v>
      </c>
    </row>
    <row r="19" spans="1:6" ht="15" customHeight="1">
      <c r="A19" s="217" t="s">
        <v>643</v>
      </c>
      <c r="B19" s="217"/>
      <c r="C19" s="260" t="s">
        <v>644</v>
      </c>
      <c r="D19" s="260"/>
    </row>
    <row r="20" spans="1:6">
      <c r="E20" s="164"/>
      <c r="F20" s="164"/>
    </row>
    <row r="21" spans="1:6" ht="15" customHeight="1">
      <c r="A21" s="323" t="s">
        <v>645</v>
      </c>
      <c r="B21" s="323"/>
      <c r="C21" s="323"/>
      <c r="D21" s="323"/>
      <c r="E21" s="164"/>
      <c r="F21" s="164"/>
    </row>
    <row r="22" spans="1:6">
      <c r="A22" s="323"/>
      <c r="B22" s="323"/>
      <c r="C22" s="323"/>
      <c r="D22" s="323"/>
    </row>
    <row r="23" spans="1:6">
      <c r="A23" s="323"/>
      <c r="B23" s="323"/>
      <c r="C23" s="323"/>
      <c r="D23" s="323"/>
    </row>
    <row r="24" spans="1:6" ht="45.75" customHeight="1">
      <c r="A24" s="323"/>
      <c r="B24" s="323"/>
      <c r="C24" s="323"/>
      <c r="D24" s="323"/>
    </row>
    <row r="25" spans="1:6">
      <c r="A25" s="165"/>
      <c r="B25" s="165"/>
      <c r="C25" s="165"/>
      <c r="D25" s="165"/>
    </row>
    <row r="26" spans="1:6" ht="33.75" customHeight="1">
      <c r="A26" s="165"/>
      <c r="B26" s="165"/>
      <c r="C26" s="165"/>
      <c r="D26" s="165"/>
    </row>
    <row r="36" ht="15.75" customHeight="1"/>
    <row r="37" ht="45.75" customHeight="1"/>
    <row r="38" ht="255" customHeight="1"/>
    <row r="40" ht="108" customHeight="1"/>
    <row r="42" ht="75.75" customHeight="1"/>
    <row r="43" ht="105" customHeight="1"/>
    <row r="44" ht="91.5" customHeight="1"/>
    <row r="45" ht="105" customHeight="1"/>
  </sheetData>
  <mergeCells count="17">
    <mergeCell ref="A1:D1"/>
    <mergeCell ref="A2:D2"/>
    <mergeCell ref="A3:B3"/>
    <mergeCell ref="A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D17"/>
    <mergeCell ref="A18:B18"/>
    <mergeCell ref="A19:B19"/>
    <mergeCell ref="C19:D19"/>
    <mergeCell ref="A21:D24"/>
  </mergeCells>
  <pageMargins left="0.70833333333333304" right="0.70833333333333304" top="0.74791666666666701" bottom="0.74791666666666701" header="0.511811023622047" footer="0.511811023622047"/>
  <pageSetup scale="95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6"/>
  <sheetViews>
    <sheetView zoomScale="75" zoomScaleNormal="75" workbookViewId="0">
      <selection activeCell="H18" sqref="H18"/>
    </sheetView>
  </sheetViews>
  <sheetFormatPr defaultColWidth="8.5703125" defaultRowHeight="15"/>
  <cols>
    <col min="1" max="1" width="9.7109375" style="10" customWidth="1"/>
    <col min="2" max="2" width="11" style="10" customWidth="1"/>
    <col min="3" max="3" width="14.7109375" style="10" customWidth="1"/>
    <col min="4" max="4" width="11.42578125" style="10" customWidth="1"/>
    <col min="5" max="5" width="18" style="10" customWidth="1"/>
    <col min="6" max="6" width="11" style="10" customWidth="1"/>
    <col min="7" max="7" width="15.7109375" style="10" customWidth="1"/>
    <col min="8" max="8" width="13.140625" style="10" customWidth="1"/>
    <col min="9" max="9" width="10.85546875" style="10" customWidth="1"/>
    <col min="10" max="10" width="14" style="10" customWidth="1"/>
  </cols>
  <sheetData>
    <row r="1" spans="1:13" ht="15.75" customHeight="1">
      <c r="A1" s="221" t="s">
        <v>646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3" ht="16.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</row>
    <row r="3" spans="1:13" ht="15.75" customHeight="1">
      <c r="A3" s="244" t="s">
        <v>647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3" ht="25.5" customHeight="1">
      <c r="A4" s="328" t="s">
        <v>648</v>
      </c>
      <c r="B4" s="328"/>
      <c r="C4" s="329" t="s">
        <v>649</v>
      </c>
      <c r="D4" s="329"/>
      <c r="E4" s="329"/>
      <c r="F4" s="329"/>
      <c r="G4" s="329"/>
      <c r="H4" s="329"/>
      <c r="I4" s="329"/>
      <c r="J4" s="329"/>
    </row>
    <row r="5" spans="1:13" ht="33.75" customHeight="1">
      <c r="A5" s="328"/>
      <c r="B5" s="328"/>
      <c r="C5" s="327" t="s">
        <v>650</v>
      </c>
      <c r="D5" s="327"/>
      <c r="E5" s="327" t="s">
        <v>651</v>
      </c>
      <c r="F5" s="327"/>
      <c r="G5" s="327" t="s">
        <v>652</v>
      </c>
      <c r="H5" s="327"/>
      <c r="I5" s="327" t="s">
        <v>428</v>
      </c>
      <c r="J5" s="327"/>
      <c r="M5" s="25"/>
    </row>
    <row r="6" spans="1:13" ht="216" customHeight="1">
      <c r="A6" s="328"/>
      <c r="B6" s="328"/>
      <c r="C6" s="324" t="s">
        <v>653</v>
      </c>
      <c r="D6" s="324"/>
      <c r="E6" s="324" t="s">
        <v>654</v>
      </c>
      <c r="F6" s="324"/>
      <c r="G6" s="324"/>
      <c r="H6" s="324"/>
      <c r="I6" s="324"/>
      <c r="J6" s="324"/>
    </row>
    <row r="7" spans="1:13" ht="39" customHeight="1">
      <c r="A7" s="328"/>
      <c r="B7" s="328"/>
      <c r="C7" s="163" t="s">
        <v>648</v>
      </c>
      <c r="D7" s="168" t="s">
        <v>655</v>
      </c>
      <c r="E7" s="163" t="s">
        <v>648</v>
      </c>
      <c r="F7" s="168" t="s">
        <v>656</v>
      </c>
      <c r="G7" s="163" t="s">
        <v>648</v>
      </c>
      <c r="H7" s="168"/>
      <c r="I7" s="163" t="s">
        <v>648</v>
      </c>
      <c r="J7" s="168"/>
    </row>
    <row r="8" spans="1:13" ht="85.5" customHeight="1">
      <c r="A8" s="327" t="s">
        <v>657</v>
      </c>
      <c r="B8" s="327"/>
      <c r="C8" s="324" t="s">
        <v>658</v>
      </c>
      <c r="D8" s="324"/>
      <c r="E8" s="324"/>
      <c r="F8" s="324"/>
      <c r="G8" s="324"/>
      <c r="H8" s="324"/>
      <c r="I8" s="324"/>
      <c r="J8" s="324"/>
    </row>
    <row r="9" spans="1:13">
      <c r="A9" s="169"/>
      <c r="B9" s="169"/>
      <c r="C9" s="169"/>
      <c r="D9" s="169"/>
      <c r="E9" s="169"/>
      <c r="F9" s="169"/>
      <c r="G9" s="169"/>
      <c r="H9" s="169"/>
      <c r="I9" s="169"/>
      <c r="J9" s="169"/>
    </row>
    <row r="10" spans="1:13">
      <c r="A10" s="275" t="s">
        <v>659</v>
      </c>
      <c r="B10" s="275"/>
      <c r="C10" s="275"/>
      <c r="D10" s="275"/>
      <c r="E10" s="275"/>
      <c r="F10" s="275"/>
      <c r="G10" s="275"/>
      <c r="H10" s="275"/>
      <c r="I10" s="275"/>
      <c r="J10" s="275"/>
    </row>
    <row r="11" spans="1:13" ht="36" customHeight="1">
      <c r="A11" s="326" t="s">
        <v>660</v>
      </c>
      <c r="B11" s="326"/>
      <c r="C11" s="326"/>
      <c r="D11" s="326"/>
      <c r="E11" s="261" t="s">
        <v>661</v>
      </c>
      <c r="F11" s="261"/>
      <c r="G11" s="261" t="s">
        <v>662</v>
      </c>
      <c r="H11" s="261"/>
      <c r="I11" s="261" t="s">
        <v>663</v>
      </c>
      <c r="J11" s="261"/>
    </row>
    <row r="12" spans="1:13" ht="30" customHeight="1">
      <c r="A12" s="170" t="s">
        <v>664</v>
      </c>
      <c r="B12" s="326"/>
      <c r="C12" s="326"/>
      <c r="D12" s="326"/>
      <c r="E12" s="326"/>
      <c r="F12" s="326"/>
      <c r="G12" s="326"/>
      <c r="H12" s="326"/>
      <c r="I12" s="326"/>
      <c r="J12" s="326"/>
    </row>
    <row r="13" spans="1:13" ht="23.25" customHeight="1">
      <c r="A13" s="171" t="s">
        <v>349</v>
      </c>
      <c r="B13" s="326"/>
      <c r="C13" s="326"/>
      <c r="D13" s="326"/>
      <c r="E13" s="326"/>
      <c r="F13" s="326"/>
      <c r="G13" s="326"/>
      <c r="H13" s="326"/>
      <c r="I13" s="326"/>
      <c r="J13" s="326"/>
    </row>
    <row r="15" spans="1:13" ht="27" customHeight="1">
      <c r="A15" s="323" t="s">
        <v>665</v>
      </c>
      <c r="B15" s="323"/>
      <c r="C15" s="323"/>
      <c r="D15" s="323"/>
    </row>
    <row r="16" spans="1:13" ht="24.75" customHeight="1">
      <c r="A16" s="323"/>
      <c r="B16" s="323"/>
      <c r="C16" s="323"/>
      <c r="D16" s="323"/>
    </row>
  </sheetData>
  <mergeCells count="28">
    <mergeCell ref="A1:J2"/>
    <mergeCell ref="A3:J3"/>
    <mergeCell ref="A4:B7"/>
    <mergeCell ref="C4:J4"/>
    <mergeCell ref="C5:D5"/>
    <mergeCell ref="E5:F5"/>
    <mergeCell ref="G5:H5"/>
    <mergeCell ref="I5:J5"/>
    <mergeCell ref="C6:D6"/>
    <mergeCell ref="E6:F6"/>
    <mergeCell ref="G6:H6"/>
    <mergeCell ref="I6:J6"/>
    <mergeCell ref="A8:B8"/>
    <mergeCell ref="C8:J8"/>
    <mergeCell ref="A10:J10"/>
    <mergeCell ref="A11:D11"/>
    <mergeCell ref="E11:F11"/>
    <mergeCell ref="G11:H11"/>
    <mergeCell ref="I11:J11"/>
    <mergeCell ref="A15:D16"/>
    <mergeCell ref="B12:D12"/>
    <mergeCell ref="E12:F12"/>
    <mergeCell ref="G12:H12"/>
    <mergeCell ref="I12:J12"/>
    <mergeCell ref="B13:D13"/>
    <mergeCell ref="E13:F13"/>
    <mergeCell ref="G13:H13"/>
    <mergeCell ref="I13:J13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2"/>
  <sheetViews>
    <sheetView zoomScale="75" zoomScaleNormal="75" workbookViewId="0">
      <selection activeCell="F10" sqref="F10"/>
    </sheetView>
  </sheetViews>
  <sheetFormatPr defaultColWidth="8.5703125" defaultRowHeight="15"/>
  <cols>
    <col min="1" max="1" width="25.5703125" style="1" customWidth="1"/>
    <col min="2" max="2" width="110.42578125" style="1" customWidth="1"/>
  </cols>
  <sheetData>
    <row r="1" spans="1:6" ht="28.5" customHeight="1">
      <c r="A1" s="304" t="s">
        <v>666</v>
      </c>
      <c r="B1" s="304"/>
    </row>
    <row r="2" spans="1:6" ht="57.75" customHeight="1">
      <c r="A2" s="172" t="s">
        <v>667</v>
      </c>
      <c r="B2" s="173" t="s">
        <v>668</v>
      </c>
    </row>
    <row r="3" spans="1:6" ht="51" customHeight="1">
      <c r="A3" s="172" t="s">
        <v>669</v>
      </c>
      <c r="B3" s="174" t="s">
        <v>670</v>
      </c>
    </row>
    <row r="4" spans="1:6" ht="154.5" customHeight="1">
      <c r="A4" s="172" t="s">
        <v>671</v>
      </c>
      <c r="B4" s="175" t="s">
        <v>672</v>
      </c>
    </row>
    <row r="5" spans="1:6" ht="50.25" customHeight="1">
      <c r="A5" s="172" t="s">
        <v>673</v>
      </c>
      <c r="B5" s="176" t="s">
        <v>674</v>
      </c>
    </row>
    <row r="6" spans="1:6" ht="50.25" customHeight="1">
      <c r="A6" s="177" t="s">
        <v>675</v>
      </c>
      <c r="B6" s="33"/>
    </row>
    <row r="8" spans="1:6" ht="34.5" customHeight="1">
      <c r="A8" s="275" t="s">
        <v>676</v>
      </c>
      <c r="B8" s="275" t="s">
        <v>677</v>
      </c>
    </row>
    <row r="9" spans="1:6" ht="105" customHeight="1">
      <c r="A9" s="178" t="s">
        <v>678</v>
      </c>
      <c r="B9" s="179" t="s">
        <v>679</v>
      </c>
    </row>
    <row r="10" spans="1:6" ht="85.5" customHeight="1">
      <c r="A10" s="178" t="s">
        <v>680</v>
      </c>
      <c r="B10" s="180" t="s">
        <v>681</v>
      </c>
      <c r="F10" s="1"/>
    </row>
    <row r="11" spans="1:6" ht="41.25" customHeight="1">
      <c r="A11" s="178" t="s">
        <v>682</v>
      </c>
      <c r="B11" s="181"/>
    </row>
    <row r="12" spans="1:6" ht="45" customHeight="1">
      <c r="A12" s="182" t="s">
        <v>683</v>
      </c>
      <c r="B12" s="181"/>
    </row>
  </sheetData>
  <mergeCells count="2">
    <mergeCell ref="A1:B1"/>
    <mergeCell ref="A8:B8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B8"/>
  <sheetViews>
    <sheetView zoomScale="75" zoomScaleNormal="75" workbookViewId="0">
      <selection activeCell="B13" sqref="B13"/>
    </sheetView>
  </sheetViews>
  <sheetFormatPr defaultColWidth="8.5703125" defaultRowHeight="15"/>
  <cols>
    <col min="1" max="1" width="59.5703125" style="10" customWidth="1"/>
    <col min="2" max="2" width="74.85546875" style="10" customWidth="1"/>
  </cols>
  <sheetData>
    <row r="1" spans="1:2" ht="45.75" customHeight="1">
      <c r="A1" s="320" t="s">
        <v>684</v>
      </c>
      <c r="B1" s="320"/>
    </row>
    <row r="2" spans="1:2" ht="99" customHeight="1">
      <c r="A2" s="166" t="s">
        <v>685</v>
      </c>
      <c r="B2" s="64" t="s">
        <v>686</v>
      </c>
    </row>
    <row r="3" spans="1:2" ht="31.5" customHeight="1">
      <c r="A3" s="320" t="s">
        <v>687</v>
      </c>
      <c r="B3" s="320"/>
    </row>
    <row r="4" spans="1:2" ht="89.25" customHeight="1">
      <c r="A4" s="166" t="s">
        <v>688</v>
      </c>
      <c r="B4" s="64" t="s">
        <v>689</v>
      </c>
    </row>
    <row r="5" spans="1:2" ht="64.5" customHeight="1">
      <c r="A5" s="172" t="s">
        <v>690</v>
      </c>
      <c r="B5" s="64" t="s">
        <v>691</v>
      </c>
    </row>
    <row r="6" spans="1:2" ht="91.5" customHeight="1">
      <c r="A6" s="166" t="s">
        <v>692</v>
      </c>
      <c r="B6" s="64" t="s">
        <v>691</v>
      </c>
    </row>
    <row r="7" spans="1:2" ht="102" customHeight="1">
      <c r="A7" s="330" t="s">
        <v>693</v>
      </c>
      <c r="B7" s="330"/>
    </row>
    <row r="8" spans="1:2" ht="27.75" customHeight="1">
      <c r="A8" s="183" t="s">
        <v>694</v>
      </c>
    </row>
  </sheetData>
  <mergeCells count="3">
    <mergeCell ref="A1:B1"/>
    <mergeCell ref="A3:B3"/>
    <mergeCell ref="A7:B7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20"/>
  <sheetViews>
    <sheetView topLeftCell="B1" zoomScale="75" zoomScaleNormal="75" workbookViewId="0">
      <selection activeCell="C13" sqref="C13"/>
    </sheetView>
  </sheetViews>
  <sheetFormatPr defaultColWidth="8.5703125" defaultRowHeight="15"/>
  <cols>
    <col min="1" max="1" width="1" style="1" hidden="1" customWidth="1"/>
    <col min="2" max="2" width="40.7109375" style="1" customWidth="1"/>
    <col min="3" max="3" width="91.140625" style="1" customWidth="1"/>
  </cols>
  <sheetData>
    <row r="1" spans="1:3" ht="15.75" customHeight="1">
      <c r="B1" s="331" t="s">
        <v>695</v>
      </c>
      <c r="C1" s="331"/>
    </row>
    <row r="2" spans="1:3" ht="15.75" customHeight="1">
      <c r="B2" s="331"/>
      <c r="C2" s="331"/>
    </row>
    <row r="3" spans="1:3" ht="77.25" customHeight="1">
      <c r="B3" s="46" t="s">
        <v>696</v>
      </c>
      <c r="C3" s="184" t="s">
        <v>697</v>
      </c>
    </row>
    <row r="4" spans="1:3" ht="91.5" customHeight="1">
      <c r="B4" s="46" t="s">
        <v>698</v>
      </c>
      <c r="C4" s="185" t="s">
        <v>699</v>
      </c>
    </row>
    <row r="5" spans="1:3" ht="54.75" customHeight="1">
      <c r="B5" s="46" t="s">
        <v>700</v>
      </c>
      <c r="C5" s="185" t="s">
        <v>701</v>
      </c>
    </row>
    <row r="6" spans="1:3" ht="43.5" customHeight="1">
      <c r="B6" s="332" t="s">
        <v>702</v>
      </c>
      <c r="C6" s="332"/>
    </row>
    <row r="7" spans="1:3" ht="93.75" customHeight="1">
      <c r="B7" s="333" t="s">
        <v>703</v>
      </c>
      <c r="C7" s="333"/>
    </row>
    <row r="8" spans="1:3" ht="24" customHeight="1">
      <c r="B8" s="334" t="s">
        <v>704</v>
      </c>
      <c r="C8" s="334"/>
    </row>
    <row r="10" spans="1:3" ht="0.75" customHeight="1"/>
    <row r="11" spans="1:3">
      <c r="A11" s="335" t="s">
        <v>705</v>
      </c>
      <c r="B11" s="335"/>
      <c r="C11" s="335"/>
    </row>
    <row r="12" spans="1:3">
      <c r="A12" s="33"/>
      <c r="B12" s="32" t="s">
        <v>706</v>
      </c>
      <c r="C12" s="186" t="s">
        <v>707</v>
      </c>
    </row>
    <row r="13" spans="1:3">
      <c r="A13" s="33" t="s">
        <v>82</v>
      </c>
      <c r="B13" s="32" t="s">
        <v>708</v>
      </c>
      <c r="C13" s="47" t="s">
        <v>709</v>
      </c>
    </row>
    <row r="14" spans="1:3">
      <c r="A14" s="33" t="s">
        <v>88</v>
      </c>
      <c r="B14" s="51"/>
      <c r="C14" s="51"/>
    </row>
    <row r="15" spans="1:3">
      <c r="A15" s="33" t="s">
        <v>93</v>
      </c>
      <c r="B15" s="51"/>
      <c r="C15" s="51"/>
    </row>
    <row r="17" spans="1:3">
      <c r="A17" s="187" t="s">
        <v>710</v>
      </c>
      <c r="B17" s="237" t="s">
        <v>711</v>
      </c>
      <c r="C17" s="237"/>
    </row>
    <row r="18" spans="1:3" ht="30">
      <c r="A18" s="33"/>
      <c r="B18" s="188" t="s">
        <v>712</v>
      </c>
      <c r="C18" s="28" t="s">
        <v>713</v>
      </c>
    </row>
    <row r="19" spans="1:3">
      <c r="A19" s="33" t="s">
        <v>82</v>
      </c>
      <c r="B19" s="33"/>
      <c r="C19" s="33"/>
    </row>
    <row r="20" spans="1:3" ht="18.75" customHeight="1">
      <c r="A20" s="189" t="s">
        <v>88</v>
      </c>
      <c r="B20" s="25"/>
      <c r="C20" s="25"/>
    </row>
  </sheetData>
  <mergeCells count="6">
    <mergeCell ref="B17:C17"/>
    <mergeCell ref="B1:C2"/>
    <mergeCell ref="B6:C6"/>
    <mergeCell ref="B7:C7"/>
    <mergeCell ref="B8:C8"/>
    <mergeCell ref="A11:C11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5"/>
  <sheetViews>
    <sheetView zoomScale="75" zoomScaleNormal="75" workbookViewId="0">
      <selection activeCell="K17" sqref="K17"/>
    </sheetView>
  </sheetViews>
  <sheetFormatPr defaultColWidth="8.5703125" defaultRowHeight="15"/>
  <cols>
    <col min="2" max="2" width="16.28515625" style="1" customWidth="1"/>
    <col min="6" max="6" width="12.5703125" style="1" customWidth="1"/>
    <col min="10" max="10" width="11" style="1" customWidth="1"/>
    <col min="11" max="11" width="23.140625" style="1" customWidth="1"/>
  </cols>
  <sheetData>
    <row r="1" spans="1:11">
      <c r="A1" s="226" t="s">
        <v>714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1" ht="15" customHeight="1">
      <c r="A2" s="336" t="s">
        <v>715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1" ht="15" customHeight="1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1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36"/>
    </row>
    <row r="5" spans="1:11" ht="63" customHeight="1">
      <c r="A5" s="336"/>
      <c r="B5" s="336"/>
      <c r="C5" s="336"/>
      <c r="D5" s="336"/>
      <c r="E5" s="336"/>
      <c r="F5" s="336"/>
      <c r="G5" s="336"/>
      <c r="H5" s="336"/>
      <c r="I5" s="336"/>
      <c r="J5" s="336"/>
      <c r="K5" s="336"/>
    </row>
    <row r="6" spans="1:11" ht="18" customHeight="1">
      <c r="A6" s="226" t="s">
        <v>716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</row>
    <row r="7" spans="1:11">
      <c r="A7" s="223" t="s">
        <v>717</v>
      </c>
      <c r="B7" s="223"/>
      <c r="C7" s="223" t="s">
        <v>718</v>
      </c>
      <c r="D7" s="223"/>
      <c r="E7" s="223"/>
      <c r="F7" s="223"/>
      <c r="G7" s="217" t="s">
        <v>719</v>
      </c>
      <c r="H7" s="217"/>
      <c r="I7" s="217"/>
      <c r="J7" s="217"/>
      <c r="K7" s="11" t="s">
        <v>720</v>
      </c>
    </row>
    <row r="8" spans="1:11">
      <c r="A8" s="219" t="s">
        <v>721</v>
      </c>
      <c r="B8" s="219"/>
      <c r="C8" s="238" t="s">
        <v>722</v>
      </c>
      <c r="D8" s="238"/>
      <c r="E8" s="238"/>
      <c r="F8" s="238"/>
      <c r="G8" s="238" t="s">
        <v>723</v>
      </c>
      <c r="H8" s="238"/>
      <c r="I8" s="238"/>
      <c r="J8" s="238"/>
      <c r="K8" s="32" t="s">
        <v>724</v>
      </c>
    </row>
    <row r="9" spans="1:11">
      <c r="A9" s="219" t="s">
        <v>725</v>
      </c>
      <c r="B9" s="219"/>
      <c r="C9" s="238" t="s">
        <v>722</v>
      </c>
      <c r="D9" s="238"/>
      <c r="E9" s="238"/>
      <c r="F9" s="238"/>
      <c r="G9" s="238" t="s">
        <v>723</v>
      </c>
      <c r="H9" s="238"/>
      <c r="I9" s="238"/>
      <c r="J9" s="238"/>
      <c r="K9" s="32" t="s">
        <v>726</v>
      </c>
    </row>
    <row r="10" spans="1:11">
      <c r="A10" s="219" t="s">
        <v>727</v>
      </c>
      <c r="B10" s="219"/>
      <c r="C10" s="238" t="s">
        <v>722</v>
      </c>
      <c r="D10" s="238"/>
      <c r="E10" s="238"/>
      <c r="F10" s="238"/>
      <c r="G10" s="238" t="s">
        <v>723</v>
      </c>
      <c r="H10" s="238"/>
      <c r="I10" s="238"/>
      <c r="J10" s="238"/>
      <c r="K10" s="32" t="s">
        <v>726</v>
      </c>
    </row>
    <row r="11" spans="1:11">
      <c r="A11" s="219" t="s">
        <v>728</v>
      </c>
      <c r="B11" s="219"/>
      <c r="C11" s="238" t="s">
        <v>722</v>
      </c>
      <c r="D11" s="238"/>
      <c r="E11" s="238"/>
      <c r="F11" s="238"/>
      <c r="G11" s="238" t="s">
        <v>723</v>
      </c>
      <c r="H11" s="238"/>
      <c r="I11" s="238"/>
      <c r="J11" s="238"/>
      <c r="K11" s="32" t="s">
        <v>726</v>
      </c>
    </row>
    <row r="12" spans="1:11">
      <c r="A12" s="219" t="s">
        <v>729</v>
      </c>
      <c r="B12" s="219"/>
      <c r="C12" s="238" t="s">
        <v>722</v>
      </c>
      <c r="D12" s="238"/>
      <c r="E12" s="238"/>
      <c r="F12" s="238"/>
      <c r="G12" s="238" t="s">
        <v>723</v>
      </c>
      <c r="H12" s="238"/>
      <c r="I12" s="238"/>
      <c r="J12" s="238"/>
      <c r="K12" s="32" t="s">
        <v>726</v>
      </c>
    </row>
    <row r="13" spans="1:11">
      <c r="A13" s="219" t="s">
        <v>730</v>
      </c>
      <c r="B13" s="219"/>
      <c r="C13" s="238" t="s">
        <v>722</v>
      </c>
      <c r="D13" s="238"/>
      <c r="E13" s="238"/>
      <c r="F13" s="238"/>
      <c r="G13" s="238" t="s">
        <v>723</v>
      </c>
      <c r="H13" s="238"/>
      <c r="I13" s="238"/>
      <c r="J13" s="238"/>
      <c r="K13" s="32" t="s">
        <v>726</v>
      </c>
    </row>
    <row r="14" spans="1:11">
      <c r="A14" s="219" t="s">
        <v>731</v>
      </c>
      <c r="B14" s="219"/>
      <c r="C14" s="238" t="s">
        <v>722</v>
      </c>
      <c r="D14" s="238"/>
      <c r="E14" s="238"/>
      <c r="F14" s="238"/>
      <c r="G14" s="238" t="s">
        <v>723</v>
      </c>
      <c r="H14" s="238"/>
      <c r="I14" s="238"/>
      <c r="J14" s="238"/>
      <c r="K14" s="32" t="s">
        <v>726</v>
      </c>
    </row>
    <row r="15" spans="1:11">
      <c r="A15" s="219" t="s">
        <v>732</v>
      </c>
      <c r="B15" s="219"/>
      <c r="C15" s="238" t="s">
        <v>722</v>
      </c>
      <c r="D15" s="238"/>
      <c r="E15" s="238"/>
      <c r="F15" s="238"/>
      <c r="G15" s="238" t="s">
        <v>723</v>
      </c>
      <c r="H15" s="238"/>
      <c r="I15" s="238"/>
      <c r="J15" s="238"/>
      <c r="K15" s="32" t="s">
        <v>726</v>
      </c>
    </row>
    <row r="16" spans="1:11">
      <c r="A16" s="219" t="s">
        <v>733</v>
      </c>
      <c r="B16" s="219"/>
      <c r="C16" s="238" t="s">
        <v>722</v>
      </c>
      <c r="D16" s="238"/>
      <c r="E16" s="238"/>
      <c r="F16" s="238"/>
      <c r="G16" s="238" t="s">
        <v>723</v>
      </c>
      <c r="H16" s="238"/>
      <c r="I16" s="238"/>
      <c r="J16" s="238"/>
      <c r="K16" s="32" t="s">
        <v>726</v>
      </c>
    </row>
    <row r="17" spans="1:11">
      <c r="A17" s="238" t="s">
        <v>734</v>
      </c>
      <c r="B17" s="238"/>
      <c r="C17" s="238" t="s">
        <v>722</v>
      </c>
      <c r="D17" s="238"/>
      <c r="E17" s="238"/>
      <c r="F17" s="238"/>
      <c r="G17" s="238" t="s">
        <v>723</v>
      </c>
      <c r="H17" s="238"/>
      <c r="I17" s="238"/>
      <c r="J17" s="238"/>
      <c r="K17" s="47" t="s">
        <v>726</v>
      </c>
    </row>
    <row r="18" spans="1:11" ht="9" customHeight="1">
      <c r="A18" s="238"/>
      <c r="B18" s="238"/>
      <c r="C18" s="238"/>
      <c r="D18" s="238"/>
      <c r="E18" s="238"/>
      <c r="F18" s="238"/>
      <c r="G18" s="238"/>
      <c r="H18" s="238"/>
      <c r="I18" s="238"/>
      <c r="J18" s="238"/>
      <c r="K18" s="51"/>
    </row>
    <row r="19" spans="1:11" hidden="1">
      <c r="A19" s="238"/>
      <c r="B19" s="238"/>
      <c r="C19" s="238"/>
      <c r="D19" s="238"/>
      <c r="E19" s="238"/>
      <c r="F19" s="238"/>
      <c r="G19" s="238"/>
      <c r="H19" s="238"/>
      <c r="I19" s="238"/>
      <c r="J19" s="238"/>
      <c r="K19" s="51"/>
    </row>
    <row r="20" spans="1:11" ht="14.25" hidden="1" customHeight="1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51"/>
    </row>
    <row r="21" spans="1:11" hidden="1">
      <c r="A21" s="238"/>
      <c r="B21" s="238"/>
      <c r="C21" s="238"/>
      <c r="D21" s="238"/>
      <c r="E21" s="238"/>
      <c r="F21" s="238"/>
      <c r="G21" s="238"/>
      <c r="H21" s="238"/>
      <c r="I21" s="238"/>
      <c r="J21" s="238"/>
      <c r="K21" s="51"/>
    </row>
    <row r="22" spans="1:11" hidden="1">
      <c r="A22" s="238"/>
      <c r="B22" s="238"/>
      <c r="C22" s="238"/>
      <c r="D22" s="238"/>
      <c r="E22" s="238"/>
      <c r="F22" s="238"/>
      <c r="G22" s="238"/>
      <c r="H22" s="238"/>
      <c r="I22" s="238"/>
      <c r="J22" s="238"/>
      <c r="K22" s="51"/>
    </row>
    <row r="23" spans="1:11" hidden="1">
      <c r="A23" s="238"/>
      <c r="B23" s="238"/>
      <c r="C23" s="238"/>
      <c r="D23" s="238"/>
      <c r="E23" s="238"/>
      <c r="F23" s="238"/>
      <c r="G23" s="238"/>
      <c r="H23" s="238"/>
      <c r="I23" s="238"/>
      <c r="J23" s="238"/>
      <c r="K23" s="51"/>
    </row>
    <row r="24" spans="1:11" hidden="1">
      <c r="A24" s="269"/>
      <c r="B24" s="269"/>
      <c r="C24" s="269"/>
      <c r="D24" s="269"/>
      <c r="E24" s="269"/>
      <c r="F24" s="269"/>
      <c r="G24" s="269"/>
      <c r="H24" s="269"/>
      <c r="I24" s="269"/>
      <c r="J24" s="269"/>
      <c r="K24" s="269"/>
    </row>
    <row r="25" spans="1:11">
      <c r="A25" s="237" t="s">
        <v>735</v>
      </c>
      <c r="B25" s="237"/>
      <c r="C25" s="237"/>
      <c r="D25" s="237"/>
      <c r="E25" s="237"/>
      <c r="F25" s="237"/>
      <c r="G25" s="237"/>
      <c r="H25" s="237"/>
      <c r="I25" s="237"/>
      <c r="J25" s="237"/>
      <c r="K25" s="237"/>
    </row>
    <row r="26" spans="1:11">
      <c r="A26" s="223" t="s">
        <v>717</v>
      </c>
      <c r="B26" s="223"/>
      <c r="C26" s="223" t="s">
        <v>718</v>
      </c>
      <c r="D26" s="223"/>
      <c r="E26" s="223"/>
      <c r="F26" s="223"/>
      <c r="G26" s="217" t="s">
        <v>719</v>
      </c>
      <c r="H26" s="217"/>
      <c r="I26" s="217"/>
      <c r="J26" s="217"/>
      <c r="K26" s="11" t="s">
        <v>720</v>
      </c>
    </row>
    <row r="27" spans="1:11" ht="15" customHeight="1">
      <c r="A27" s="238" t="s">
        <v>64</v>
      </c>
      <c r="B27" s="238"/>
      <c r="C27" s="238" t="s">
        <v>736</v>
      </c>
      <c r="D27" s="238"/>
      <c r="E27" s="238"/>
      <c r="F27" s="238"/>
      <c r="G27" s="238" t="s">
        <v>723</v>
      </c>
      <c r="H27" s="238"/>
      <c r="I27" s="238"/>
      <c r="J27" s="238"/>
      <c r="K27" s="47" t="s">
        <v>737</v>
      </c>
    </row>
    <row r="28" spans="1:11">
      <c r="A28" s="238" t="s">
        <v>64</v>
      </c>
      <c r="B28" s="238"/>
      <c r="C28" s="238" t="s">
        <v>738</v>
      </c>
      <c r="D28" s="238"/>
      <c r="E28" s="238"/>
      <c r="F28" s="238"/>
      <c r="G28" s="238" t="s">
        <v>723</v>
      </c>
      <c r="H28" s="238"/>
      <c r="I28" s="238"/>
      <c r="J28" s="238"/>
      <c r="K28" s="32" t="s">
        <v>739</v>
      </c>
    </row>
    <row r="29" spans="1:11">
      <c r="A29" s="238" t="s">
        <v>732</v>
      </c>
      <c r="B29" s="238"/>
      <c r="C29" s="238" t="s">
        <v>738</v>
      </c>
      <c r="D29" s="238"/>
      <c r="E29" s="238"/>
      <c r="F29" s="238"/>
      <c r="G29" s="238" t="s">
        <v>723</v>
      </c>
      <c r="H29" s="238"/>
      <c r="I29" s="238"/>
      <c r="J29" s="238"/>
      <c r="K29" s="32" t="s">
        <v>740</v>
      </c>
    </row>
    <row r="30" spans="1:11">
      <c r="A30" s="238"/>
      <c r="B30" s="238"/>
      <c r="C30" s="238"/>
      <c r="D30" s="238"/>
      <c r="E30" s="238"/>
      <c r="F30" s="238"/>
      <c r="G30" s="238"/>
      <c r="H30" s="238"/>
      <c r="I30" s="238"/>
      <c r="J30" s="238"/>
      <c r="K30" s="51"/>
    </row>
    <row r="31" spans="1:11">
      <c r="A31" s="238"/>
      <c r="B31" s="238"/>
      <c r="C31" s="238"/>
      <c r="D31" s="238"/>
      <c r="E31" s="238"/>
      <c r="F31" s="238"/>
      <c r="G31" s="238"/>
      <c r="H31" s="238"/>
      <c r="I31" s="238"/>
      <c r="J31" s="238"/>
      <c r="K31" s="51"/>
    </row>
    <row r="32" spans="1:11">
      <c r="A32" s="238"/>
      <c r="B32" s="238"/>
      <c r="C32" s="238"/>
      <c r="D32" s="238"/>
      <c r="E32" s="238"/>
      <c r="F32" s="238"/>
      <c r="G32" s="238"/>
      <c r="H32" s="238"/>
      <c r="I32" s="238"/>
      <c r="J32" s="238"/>
      <c r="K32" s="51"/>
    </row>
    <row r="33" spans="1:12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51"/>
    </row>
    <row r="34" spans="1:12" ht="12" customHeight="1">
      <c r="A34" s="238"/>
      <c r="B34" s="238"/>
      <c r="C34" s="238"/>
      <c r="D34" s="238"/>
      <c r="E34" s="238"/>
      <c r="F34" s="238"/>
      <c r="G34" s="238"/>
      <c r="H34" s="238"/>
      <c r="I34" s="238"/>
      <c r="J34" s="238"/>
      <c r="K34" s="51"/>
    </row>
    <row r="35" spans="1:12" hidden="1">
      <c r="A35" s="238"/>
      <c r="B35" s="238"/>
      <c r="C35" s="238"/>
      <c r="D35" s="238"/>
      <c r="E35" s="238"/>
      <c r="F35" s="238"/>
      <c r="G35" s="238"/>
      <c r="H35" s="238"/>
      <c r="I35" s="238"/>
      <c r="J35" s="238"/>
      <c r="K35" s="51"/>
    </row>
    <row r="36" spans="1:12" hidden="1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5"/>
    </row>
    <row r="37" spans="1:12">
      <c r="A37" s="237" t="s">
        <v>741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2" ht="30">
      <c r="A38" s="23" t="s">
        <v>466</v>
      </c>
      <c r="B38" s="217" t="s">
        <v>742</v>
      </c>
      <c r="C38" s="217"/>
      <c r="D38" s="217"/>
      <c r="E38" s="217"/>
      <c r="F38" s="217"/>
      <c r="G38" s="217"/>
      <c r="H38" s="217"/>
      <c r="I38" s="217" t="s">
        <v>743</v>
      </c>
      <c r="J38" s="217"/>
      <c r="K38" s="217"/>
    </row>
    <row r="39" spans="1:12">
      <c r="A39" s="156" t="s">
        <v>82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</row>
    <row r="40" spans="1:12">
      <c r="A40" s="156" t="s">
        <v>88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</row>
    <row r="41" spans="1:12">
      <c r="A41" s="156" t="s">
        <v>93</v>
      </c>
      <c r="B41" s="303"/>
      <c r="C41" s="303"/>
      <c r="D41" s="303"/>
      <c r="E41" s="303"/>
      <c r="F41" s="303"/>
      <c r="G41" s="303"/>
      <c r="H41" s="303"/>
      <c r="I41" s="303"/>
      <c r="J41" s="303"/>
      <c r="K41" s="303"/>
    </row>
    <row r="42" spans="1:12">
      <c r="A42" s="156" t="s">
        <v>401</v>
      </c>
      <c r="B42" s="303"/>
      <c r="C42" s="303"/>
      <c r="D42" s="303"/>
      <c r="E42" s="303"/>
      <c r="F42" s="303"/>
      <c r="G42" s="303"/>
      <c r="H42" s="303"/>
      <c r="I42" s="303"/>
      <c r="J42" s="303"/>
      <c r="K42" s="303"/>
    </row>
    <row r="43" spans="1:12">
      <c r="A43" s="156" t="s">
        <v>403</v>
      </c>
      <c r="B43" s="303"/>
      <c r="C43" s="303"/>
      <c r="D43" s="303"/>
      <c r="E43" s="303"/>
      <c r="F43" s="303"/>
      <c r="G43" s="303"/>
      <c r="H43" s="303"/>
      <c r="I43" s="303"/>
      <c r="J43" s="303"/>
      <c r="K43" s="303"/>
    </row>
    <row r="44" spans="1:12">
      <c r="A44" s="156" t="s">
        <v>120</v>
      </c>
      <c r="B44" s="303"/>
      <c r="C44" s="303"/>
      <c r="D44" s="303"/>
      <c r="E44" s="303"/>
      <c r="F44" s="303"/>
      <c r="G44" s="303"/>
      <c r="H44" s="303"/>
      <c r="I44" s="303"/>
      <c r="J44" s="303"/>
      <c r="K44" s="303"/>
    </row>
    <row r="45" spans="1:12">
      <c r="A45" s="156" t="s">
        <v>123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</row>
  </sheetData>
  <mergeCells count="104">
    <mergeCell ref="A1:K1"/>
    <mergeCell ref="A2:K5"/>
    <mergeCell ref="A6:K6"/>
    <mergeCell ref="A7:B7"/>
    <mergeCell ref="C7:F7"/>
    <mergeCell ref="G7:J7"/>
    <mergeCell ref="A8:B8"/>
    <mergeCell ref="C8:F8"/>
    <mergeCell ref="G8:J8"/>
    <mergeCell ref="A9:B9"/>
    <mergeCell ref="C9:F9"/>
    <mergeCell ref="G9:J9"/>
    <mergeCell ref="A10:B10"/>
    <mergeCell ref="C10:F10"/>
    <mergeCell ref="G10:J10"/>
    <mergeCell ref="A11:B11"/>
    <mergeCell ref="C11:F11"/>
    <mergeCell ref="G11:J11"/>
    <mergeCell ref="A12:B12"/>
    <mergeCell ref="C12:F12"/>
    <mergeCell ref="G12:J12"/>
    <mergeCell ref="A13:B13"/>
    <mergeCell ref="C13:F13"/>
    <mergeCell ref="G13:J13"/>
    <mergeCell ref="A14:B14"/>
    <mergeCell ref="C14:F14"/>
    <mergeCell ref="G14:J14"/>
    <mergeCell ref="A15:B15"/>
    <mergeCell ref="C15:F15"/>
    <mergeCell ref="G15:J15"/>
    <mergeCell ref="A16:B16"/>
    <mergeCell ref="C16:F16"/>
    <mergeCell ref="G16:J16"/>
    <mergeCell ref="A17:B17"/>
    <mergeCell ref="C17:F17"/>
    <mergeCell ref="G17:J17"/>
    <mergeCell ref="A18:B18"/>
    <mergeCell ref="C18:F18"/>
    <mergeCell ref="G18:J18"/>
    <mergeCell ref="A19:B19"/>
    <mergeCell ref="C19:F19"/>
    <mergeCell ref="G19:J19"/>
    <mergeCell ref="A20:B20"/>
    <mergeCell ref="C20:F20"/>
    <mergeCell ref="G20:J20"/>
    <mergeCell ref="A21:B21"/>
    <mergeCell ref="C21:F21"/>
    <mergeCell ref="G21:J21"/>
    <mergeCell ref="A22:B22"/>
    <mergeCell ref="C22:F22"/>
    <mergeCell ref="G22:J22"/>
    <mergeCell ref="A23:B23"/>
    <mergeCell ref="C23:F23"/>
    <mergeCell ref="G23:J23"/>
    <mergeCell ref="A24:K24"/>
    <mergeCell ref="A25:K25"/>
    <mergeCell ref="A26:B26"/>
    <mergeCell ref="C26:F26"/>
    <mergeCell ref="G26:J26"/>
    <mergeCell ref="A27:B27"/>
    <mergeCell ref="C27:F27"/>
    <mergeCell ref="G27:J27"/>
    <mergeCell ref="A28:B28"/>
    <mergeCell ref="C28:F28"/>
    <mergeCell ref="G28:J28"/>
    <mergeCell ref="A29:B29"/>
    <mergeCell ref="C29:F29"/>
    <mergeCell ref="G29:J29"/>
    <mergeCell ref="A30:B30"/>
    <mergeCell ref="C30:F30"/>
    <mergeCell ref="G30:J30"/>
    <mergeCell ref="A31:B31"/>
    <mergeCell ref="C31:F31"/>
    <mergeCell ref="G31:J31"/>
    <mergeCell ref="A32:B32"/>
    <mergeCell ref="C32:F32"/>
    <mergeCell ref="G32:J32"/>
    <mergeCell ref="A33:B33"/>
    <mergeCell ref="C33:F33"/>
    <mergeCell ref="G33:J33"/>
    <mergeCell ref="A34:B34"/>
    <mergeCell ref="C34:F34"/>
    <mergeCell ref="G34:J34"/>
    <mergeCell ref="A35:B35"/>
    <mergeCell ref="C35:F35"/>
    <mergeCell ref="G35:J35"/>
    <mergeCell ref="A36:K36"/>
    <mergeCell ref="A37:K37"/>
    <mergeCell ref="B38:H38"/>
    <mergeCell ref="I38:K38"/>
    <mergeCell ref="B39:H39"/>
    <mergeCell ref="I39:K39"/>
    <mergeCell ref="B45:H45"/>
    <mergeCell ref="I45:K45"/>
    <mergeCell ref="B40:H40"/>
    <mergeCell ref="I40:K40"/>
    <mergeCell ref="B41:H41"/>
    <mergeCell ref="I41:K41"/>
    <mergeCell ref="B42:H42"/>
    <mergeCell ref="I42:K42"/>
    <mergeCell ref="B43:H43"/>
    <mergeCell ref="I43:K43"/>
    <mergeCell ref="B44:H44"/>
    <mergeCell ref="I44:K44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46"/>
  <sheetViews>
    <sheetView zoomScale="75" zoomScaleNormal="75" workbookViewId="0">
      <selection activeCell="B7" sqref="B7"/>
    </sheetView>
  </sheetViews>
  <sheetFormatPr defaultColWidth="8.5703125" defaultRowHeight="15"/>
  <cols>
    <col min="1" max="1" width="12.28515625" style="34" customWidth="1"/>
    <col min="2" max="2" width="24.5703125" style="34" customWidth="1"/>
    <col min="3" max="3" width="22" style="34" customWidth="1"/>
    <col min="4" max="4" width="19" style="34" customWidth="1"/>
    <col min="5" max="5" width="20.42578125" style="34" customWidth="1"/>
    <col min="6" max="6" width="19" style="34" customWidth="1"/>
    <col min="7" max="7" width="15.28515625" style="34" customWidth="1"/>
    <col min="8" max="8" width="17.42578125" style="34" customWidth="1"/>
  </cols>
  <sheetData>
    <row r="1" spans="1:14" ht="15.75" customHeight="1">
      <c r="A1" s="337" t="s">
        <v>744</v>
      </c>
      <c r="B1" s="337"/>
      <c r="C1" s="337"/>
      <c r="D1" s="337"/>
      <c r="E1" s="337"/>
      <c r="F1" s="337"/>
      <c r="G1" s="337"/>
      <c r="H1" s="337"/>
    </row>
    <row r="2" spans="1:14" ht="16.5" customHeight="1">
      <c r="A2" s="337"/>
      <c r="B2" s="337"/>
      <c r="C2" s="337"/>
      <c r="D2" s="337"/>
      <c r="E2" s="337"/>
      <c r="F2" s="337"/>
      <c r="G2" s="337"/>
      <c r="H2" s="337"/>
    </row>
    <row r="3" spans="1:14" ht="44.25" customHeight="1">
      <c r="A3" s="65" t="s">
        <v>745</v>
      </c>
      <c r="B3" s="65" t="s">
        <v>746</v>
      </c>
      <c r="C3" s="65" t="s">
        <v>747</v>
      </c>
      <c r="D3" s="65" t="s">
        <v>748</v>
      </c>
      <c r="E3" s="65" t="s">
        <v>749</v>
      </c>
      <c r="F3" s="65" t="s">
        <v>750</v>
      </c>
      <c r="G3" s="190" t="s">
        <v>751</v>
      </c>
      <c r="H3" s="65" t="s">
        <v>752</v>
      </c>
    </row>
    <row r="4" spans="1:14" ht="47.25" customHeight="1">
      <c r="A4" s="65" t="s">
        <v>753</v>
      </c>
      <c r="B4" s="191" t="s">
        <v>754</v>
      </c>
      <c r="C4" s="191" t="s">
        <v>755</v>
      </c>
      <c r="D4" s="191" t="s">
        <v>756</v>
      </c>
      <c r="E4" s="191" t="s">
        <v>757</v>
      </c>
      <c r="F4" s="191" t="s">
        <v>758</v>
      </c>
      <c r="G4" s="192" t="s">
        <v>759</v>
      </c>
      <c r="H4" s="191" t="s">
        <v>760</v>
      </c>
    </row>
    <row r="5" spans="1:14" ht="43.5" customHeight="1">
      <c r="A5" s="65" t="s">
        <v>761</v>
      </c>
      <c r="B5" s="191" t="s">
        <v>762</v>
      </c>
      <c r="C5" s="191" t="s">
        <v>763</v>
      </c>
      <c r="D5" s="191" t="s">
        <v>764</v>
      </c>
      <c r="E5" s="191" t="s">
        <v>765</v>
      </c>
      <c r="F5" s="191" t="s">
        <v>766</v>
      </c>
      <c r="G5" s="192" t="s">
        <v>767</v>
      </c>
      <c r="H5" s="191" t="s">
        <v>768</v>
      </c>
    </row>
    <row r="6" spans="1:14" ht="37.5" customHeight="1">
      <c r="A6" s="65" t="s">
        <v>769</v>
      </c>
      <c r="B6" s="191" t="s">
        <v>770</v>
      </c>
      <c r="C6" s="191" t="s">
        <v>771</v>
      </c>
      <c r="D6" s="191" t="s">
        <v>764</v>
      </c>
      <c r="E6" s="191" t="s">
        <v>765</v>
      </c>
      <c r="F6" s="191" t="s">
        <v>766</v>
      </c>
      <c r="G6" s="192" t="s">
        <v>767</v>
      </c>
      <c r="H6" s="191" t="s">
        <v>768</v>
      </c>
    </row>
    <row r="7" spans="1:14" ht="37.5" customHeight="1">
      <c r="A7" s="65" t="s">
        <v>772</v>
      </c>
      <c r="B7" s="191" t="s">
        <v>773</v>
      </c>
      <c r="C7" s="191" t="s">
        <v>774</v>
      </c>
      <c r="D7" s="191" t="s">
        <v>764</v>
      </c>
      <c r="E7" s="191" t="s">
        <v>765</v>
      </c>
      <c r="F7" s="191" t="s">
        <v>766</v>
      </c>
      <c r="G7" s="192" t="s">
        <v>767</v>
      </c>
      <c r="H7" s="191" t="s">
        <v>768</v>
      </c>
    </row>
    <row r="8" spans="1:14" ht="41.25" customHeight="1">
      <c r="A8" s="65" t="s">
        <v>775</v>
      </c>
      <c r="B8" s="191" t="s">
        <v>776</v>
      </c>
      <c r="C8" s="191" t="s">
        <v>777</v>
      </c>
      <c r="D8" s="191" t="s">
        <v>764</v>
      </c>
      <c r="E8" s="191" t="s">
        <v>778</v>
      </c>
      <c r="F8" s="191" t="s">
        <v>766</v>
      </c>
      <c r="G8" s="192" t="s">
        <v>767</v>
      </c>
      <c r="H8" s="191" t="s">
        <v>768</v>
      </c>
      <c r="N8" s="1"/>
    </row>
    <row r="9" spans="1:14" ht="42.75" customHeight="1">
      <c r="A9" s="193" t="s">
        <v>779</v>
      </c>
      <c r="B9" s="194" t="s">
        <v>780</v>
      </c>
      <c r="C9" s="194" t="s">
        <v>781</v>
      </c>
      <c r="D9" s="194" t="s">
        <v>782</v>
      </c>
      <c r="E9" s="194" t="s">
        <v>783</v>
      </c>
      <c r="F9" s="194" t="s">
        <v>766</v>
      </c>
      <c r="G9" s="195" t="s">
        <v>767</v>
      </c>
      <c r="H9" s="191" t="s">
        <v>768</v>
      </c>
    </row>
    <row r="10" spans="1:14" ht="37.5" customHeight="1">
      <c r="A10" s="65" t="s">
        <v>784</v>
      </c>
      <c r="B10" s="191" t="s">
        <v>785</v>
      </c>
      <c r="C10" s="191" t="s">
        <v>786</v>
      </c>
      <c r="D10" s="191" t="s">
        <v>764</v>
      </c>
      <c r="E10" s="191" t="s">
        <v>787</v>
      </c>
      <c r="F10" s="191" t="s">
        <v>766</v>
      </c>
      <c r="G10" s="192" t="s">
        <v>767</v>
      </c>
      <c r="H10" s="191" t="s">
        <v>768</v>
      </c>
    </row>
    <row r="11" spans="1:14" ht="51" customHeight="1">
      <c r="A11" s="65" t="s">
        <v>788</v>
      </c>
      <c r="B11" s="191" t="s">
        <v>789</v>
      </c>
      <c r="C11" s="191" t="s">
        <v>790</v>
      </c>
      <c r="D11" s="191" t="s">
        <v>791</v>
      </c>
      <c r="E11" s="191" t="s">
        <v>778</v>
      </c>
      <c r="F11" s="191" t="s">
        <v>766</v>
      </c>
      <c r="G11" s="192" t="s">
        <v>767</v>
      </c>
      <c r="H11" s="191" t="s">
        <v>768</v>
      </c>
    </row>
    <row r="12" spans="1:14" ht="33" customHeight="1">
      <c r="A12" s="65" t="s">
        <v>792</v>
      </c>
      <c r="B12" s="191" t="s">
        <v>793</v>
      </c>
      <c r="C12" s="191" t="s">
        <v>794</v>
      </c>
      <c r="D12" s="191" t="s">
        <v>764</v>
      </c>
      <c r="E12" s="191" t="s">
        <v>778</v>
      </c>
      <c r="F12" s="191" t="s">
        <v>766</v>
      </c>
      <c r="G12" s="192" t="s">
        <v>767</v>
      </c>
      <c r="H12" s="191" t="s">
        <v>768</v>
      </c>
    </row>
    <row r="13" spans="1:14" ht="48" customHeight="1">
      <c r="A13" s="65" t="s">
        <v>795</v>
      </c>
      <c r="B13" s="191" t="s">
        <v>796</v>
      </c>
      <c r="C13" s="191" t="s">
        <v>797</v>
      </c>
      <c r="D13" s="191" t="s">
        <v>764</v>
      </c>
      <c r="E13" s="191" t="s">
        <v>778</v>
      </c>
      <c r="F13" s="191" t="s">
        <v>766</v>
      </c>
      <c r="G13" s="192" t="s">
        <v>767</v>
      </c>
      <c r="H13" s="191" t="s">
        <v>768</v>
      </c>
    </row>
    <row r="14" spans="1:14" ht="54.75" customHeight="1">
      <c r="A14" s="65" t="s">
        <v>798</v>
      </c>
      <c r="B14" s="191" t="s">
        <v>799</v>
      </c>
      <c r="C14" s="191" t="s">
        <v>774</v>
      </c>
      <c r="D14" s="191" t="s">
        <v>764</v>
      </c>
      <c r="E14" s="191" t="s">
        <v>778</v>
      </c>
      <c r="F14" s="191" t="s">
        <v>766</v>
      </c>
      <c r="G14" s="192" t="s">
        <v>767</v>
      </c>
      <c r="H14" s="191" t="s">
        <v>768</v>
      </c>
    </row>
    <row r="15" spans="1:14" ht="53.25" customHeight="1">
      <c r="A15" s="65" t="s">
        <v>800</v>
      </c>
      <c r="B15" s="196"/>
      <c r="C15" s="196"/>
      <c r="D15" s="196"/>
      <c r="E15" s="196"/>
      <c r="F15" s="196"/>
      <c r="G15" s="197"/>
      <c r="H15" s="196"/>
    </row>
    <row r="16" spans="1:14" ht="13.5" customHeight="1"/>
    <row r="17" spans="1:4" ht="17.25" customHeight="1">
      <c r="A17" s="338" t="s">
        <v>801</v>
      </c>
      <c r="B17" s="338"/>
      <c r="C17" s="338"/>
      <c r="D17" s="338"/>
    </row>
    <row r="18" spans="1:4" ht="15" customHeight="1">
      <c r="A18" s="25"/>
      <c r="B18" s="25"/>
      <c r="C18" s="25"/>
      <c r="D18" s="25"/>
    </row>
    <row r="21" spans="1:4" ht="15" customHeight="1"/>
    <row r="22" spans="1:4">
      <c r="A22" s="198"/>
    </row>
    <row r="28" spans="1:4" ht="15" customHeight="1"/>
    <row r="31" spans="1:4" ht="15" customHeight="1"/>
    <row r="38" spans="1:7" ht="15" customHeight="1"/>
    <row r="46" spans="1:7">
      <c r="A46" s="199"/>
      <c r="B46" s="198"/>
      <c r="C46" s="198"/>
      <c r="D46" s="198"/>
      <c r="E46" s="198"/>
      <c r="F46" s="198"/>
      <c r="G46" s="198"/>
    </row>
  </sheetData>
  <mergeCells count="2">
    <mergeCell ref="A1:H2"/>
    <mergeCell ref="A17:D17"/>
  </mergeCells>
  <pageMargins left="0.70833333333333304" right="0.70833333333333304" top="0.74791666666666701" bottom="0.74791666666666701" header="0.511811023622047" footer="0.511811023622047"/>
  <pageSetup scale="80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18"/>
  <sheetViews>
    <sheetView zoomScale="75" zoomScaleNormal="75" workbookViewId="0">
      <selection activeCell="B5" sqref="B5"/>
    </sheetView>
  </sheetViews>
  <sheetFormatPr defaultColWidth="8.5703125" defaultRowHeight="15"/>
  <cols>
    <col min="1" max="1" width="29.7109375" style="34" customWidth="1"/>
    <col min="2" max="2" width="63.5703125" style="34" customWidth="1"/>
    <col min="3" max="3" width="41.5703125" style="34" customWidth="1"/>
  </cols>
  <sheetData>
    <row r="1" spans="1:3" ht="21.75" customHeight="1">
      <c r="A1" s="320" t="s">
        <v>802</v>
      </c>
      <c r="B1" s="320"/>
      <c r="C1" s="320"/>
    </row>
    <row r="2" spans="1:3" ht="25.5" customHeight="1">
      <c r="A2" s="46" t="s">
        <v>803</v>
      </c>
      <c r="B2" s="46" t="s">
        <v>804</v>
      </c>
      <c r="C2" s="46" t="s">
        <v>805</v>
      </c>
    </row>
    <row r="3" spans="1:3" ht="57.75" customHeight="1">
      <c r="A3" s="23" t="s">
        <v>806</v>
      </c>
      <c r="B3" s="191" t="s">
        <v>807</v>
      </c>
      <c r="C3" s="191" t="s">
        <v>808</v>
      </c>
    </row>
    <row r="4" spans="1:3" ht="47.25" customHeight="1">
      <c r="A4" s="23" t="s">
        <v>809</v>
      </c>
      <c r="B4" s="191" t="s">
        <v>810</v>
      </c>
      <c r="C4" s="191" t="s">
        <v>811</v>
      </c>
    </row>
    <row r="5" spans="1:3" ht="75" customHeight="1">
      <c r="A5" s="23" t="s">
        <v>812</v>
      </c>
      <c r="B5" s="191" t="s">
        <v>813</v>
      </c>
      <c r="C5" s="191" t="s">
        <v>814</v>
      </c>
    </row>
    <row r="6" spans="1:3" ht="63.75" customHeight="1">
      <c r="A6" s="23" t="s">
        <v>815</v>
      </c>
      <c r="B6" s="191" t="s">
        <v>816</v>
      </c>
      <c r="C6" s="191" t="s">
        <v>814</v>
      </c>
    </row>
    <row r="7" spans="1:3" ht="51.75" customHeight="1">
      <c r="A7" s="23" t="s">
        <v>817</v>
      </c>
      <c r="B7" s="191" t="s">
        <v>818</v>
      </c>
      <c r="C7" s="191" t="s">
        <v>814</v>
      </c>
    </row>
    <row r="8" spans="1:3">
      <c r="A8" s="200"/>
      <c r="B8" s="201"/>
    </row>
    <row r="9" spans="1:3">
      <c r="A9" s="335" t="s">
        <v>819</v>
      </c>
      <c r="B9" s="335"/>
      <c r="C9" s="335"/>
    </row>
    <row r="10" spans="1:3" ht="15.75" customHeight="1">
      <c r="A10" s="339" t="s">
        <v>820</v>
      </c>
      <c r="B10" s="339"/>
      <c r="C10" s="339"/>
    </row>
    <row r="11" spans="1:3">
      <c r="A11" s="339"/>
      <c r="B11" s="339"/>
      <c r="C11" s="339"/>
    </row>
    <row r="12" spans="1:3">
      <c r="A12" s="339"/>
      <c r="B12" s="339"/>
      <c r="C12" s="339"/>
    </row>
    <row r="15" spans="1:3">
      <c r="A15" s="340" t="s">
        <v>821</v>
      </c>
      <c r="B15" s="340"/>
      <c r="C15" s="340"/>
    </row>
    <row r="16" spans="1:3">
      <c r="A16" s="341"/>
      <c r="B16" s="341"/>
      <c r="C16" s="341"/>
    </row>
    <row r="17" spans="1:3">
      <c r="A17" s="341"/>
      <c r="B17" s="341"/>
      <c r="C17" s="341"/>
    </row>
    <row r="18" spans="1:3">
      <c r="A18" s="341"/>
      <c r="B18" s="341"/>
      <c r="C18" s="341"/>
    </row>
  </sheetData>
  <mergeCells count="5">
    <mergeCell ref="A1:C1"/>
    <mergeCell ref="A9:C9"/>
    <mergeCell ref="A10:C12"/>
    <mergeCell ref="A15:C15"/>
    <mergeCell ref="A16:C18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8"/>
  <sheetViews>
    <sheetView topLeftCell="A10" zoomScale="75" zoomScaleNormal="75" workbookViewId="0">
      <selection activeCell="A28" sqref="A28:C30"/>
    </sheetView>
  </sheetViews>
  <sheetFormatPr defaultColWidth="8.5703125" defaultRowHeight="15"/>
  <cols>
    <col min="1" max="1" width="28.85546875" style="10" customWidth="1"/>
    <col min="2" max="2" width="69.28515625" style="10" customWidth="1"/>
    <col min="3" max="3" width="33.7109375" style="10" customWidth="1"/>
  </cols>
  <sheetData>
    <row r="1" spans="1:9" ht="24.75" customHeight="1">
      <c r="A1" s="331" t="s">
        <v>822</v>
      </c>
      <c r="B1" s="331"/>
      <c r="C1" s="331"/>
    </row>
    <row r="2" spans="1:9" ht="24" customHeight="1">
      <c r="A2" s="46" t="s">
        <v>803</v>
      </c>
      <c r="B2" s="46" t="s">
        <v>804</v>
      </c>
      <c r="C2" s="46" t="s">
        <v>805</v>
      </c>
    </row>
    <row r="3" spans="1:9" ht="72.75" customHeight="1">
      <c r="A3" s="23" t="s">
        <v>823</v>
      </c>
      <c r="B3" s="163" t="s">
        <v>824</v>
      </c>
      <c r="C3" s="163" t="s">
        <v>825</v>
      </c>
    </row>
    <row r="4" spans="1:9" ht="66.75" customHeight="1">
      <c r="A4" s="23" t="s">
        <v>826</v>
      </c>
      <c r="B4" s="163" t="s">
        <v>827</v>
      </c>
      <c r="C4" s="163" t="s">
        <v>828</v>
      </c>
    </row>
    <row r="5" spans="1:9" ht="47.25" customHeight="1">
      <c r="A5" s="23" t="s">
        <v>829</v>
      </c>
      <c r="B5" s="163" t="s">
        <v>830</v>
      </c>
      <c r="C5" s="163" t="s">
        <v>828</v>
      </c>
    </row>
    <row r="6" spans="1:9" ht="47.25" customHeight="1">
      <c r="A6" s="23" t="s">
        <v>831</v>
      </c>
      <c r="B6" s="163" t="s">
        <v>832</v>
      </c>
      <c r="C6" s="163" t="s">
        <v>828</v>
      </c>
      <c r="I6" s="1"/>
    </row>
    <row r="7" spans="1:9" ht="59.25" customHeight="1">
      <c r="A7" s="23" t="s">
        <v>833</v>
      </c>
      <c r="B7" s="163" t="s">
        <v>834</v>
      </c>
      <c r="C7" s="163" t="s">
        <v>828</v>
      </c>
    </row>
    <row r="8" spans="1:9" ht="94.5" customHeight="1">
      <c r="A8" s="23" t="s">
        <v>835</v>
      </c>
      <c r="B8" s="163" t="s">
        <v>836</v>
      </c>
      <c r="C8" s="163" t="s">
        <v>828</v>
      </c>
    </row>
    <row r="9" spans="1:9" ht="76.5" customHeight="1">
      <c r="A9" s="23" t="s">
        <v>837</v>
      </c>
      <c r="B9" s="163" t="s">
        <v>838</v>
      </c>
      <c r="C9" s="163" t="s">
        <v>828</v>
      </c>
    </row>
    <row r="10" spans="1:9" ht="12.75" customHeight="1">
      <c r="A10" s="202"/>
      <c r="B10" s="203"/>
      <c r="C10" s="203"/>
    </row>
    <row r="11" spans="1:9" ht="15.75" customHeight="1">
      <c r="A11" s="343" t="s">
        <v>839</v>
      </c>
      <c r="B11" s="343"/>
      <c r="C11" s="343"/>
    </row>
    <row r="12" spans="1:9" ht="31.5" customHeight="1">
      <c r="A12" s="204" t="s">
        <v>803</v>
      </c>
      <c r="B12" s="204" t="s">
        <v>804</v>
      </c>
      <c r="C12" s="204" t="s">
        <v>805</v>
      </c>
    </row>
    <row r="13" spans="1:9" ht="18.75" customHeight="1">
      <c r="A13" s="205"/>
      <c r="B13" s="206"/>
      <c r="C13" s="206"/>
    </row>
    <row r="14" spans="1:9" ht="20.25" customHeight="1">
      <c r="A14" s="205"/>
      <c r="B14" s="206"/>
      <c r="C14" s="206"/>
    </row>
    <row r="15" spans="1:9" ht="24.75" customHeight="1">
      <c r="A15" s="205"/>
      <c r="B15" s="206"/>
      <c r="C15" s="206"/>
    </row>
    <row r="16" spans="1:9" ht="22.5" customHeight="1">
      <c r="A16" s="205"/>
      <c r="B16" s="206"/>
      <c r="C16" s="206"/>
    </row>
    <row r="17" spans="1:4" ht="23.25" customHeight="1">
      <c r="A17" s="205"/>
      <c r="B17" s="206"/>
      <c r="C17" s="206"/>
    </row>
    <row r="18" spans="1:4" ht="21" customHeight="1">
      <c r="A18" s="205"/>
      <c r="B18" s="206"/>
      <c r="C18" s="206"/>
    </row>
    <row r="19" spans="1:4" ht="17.25" customHeight="1">
      <c r="A19" s="205"/>
      <c r="B19" s="206"/>
      <c r="C19" s="206"/>
    </row>
    <row r="20" spans="1:4" ht="5.25" customHeight="1">
      <c r="A20" s="207"/>
      <c r="B20" s="208"/>
      <c r="C20" s="208"/>
    </row>
    <row r="21" spans="1:4" ht="6" hidden="1" customHeight="1">
      <c r="A21" s="209"/>
      <c r="B21" s="209"/>
      <c r="C21" s="209"/>
      <c r="D21" s="201"/>
    </row>
    <row r="22" spans="1:4">
      <c r="A22" s="344" t="s">
        <v>840</v>
      </c>
      <c r="B22" s="344"/>
      <c r="C22" s="344"/>
    </row>
    <row r="23" spans="1:4" ht="7.5" customHeight="1">
      <c r="A23" s="345"/>
      <c r="B23" s="345"/>
      <c r="C23" s="345"/>
    </row>
    <row r="24" spans="1:4" hidden="1">
      <c r="A24" s="345"/>
      <c r="B24" s="345"/>
      <c r="C24" s="345"/>
    </row>
    <row r="25" spans="1:4" hidden="1">
      <c r="A25" s="345"/>
      <c r="B25" s="345"/>
      <c r="C25" s="345"/>
    </row>
    <row r="26" spans="1:4" ht="6.75" hidden="1" customHeight="1">
      <c r="A26" s="208"/>
      <c r="B26" s="208"/>
      <c r="C26" s="208"/>
    </row>
    <row r="27" spans="1:4">
      <c r="A27" s="344" t="s">
        <v>841</v>
      </c>
      <c r="B27" s="344"/>
      <c r="C27" s="344"/>
    </row>
    <row r="28" spans="1:4" ht="15" customHeight="1">
      <c r="A28" s="342" t="s">
        <v>842</v>
      </c>
      <c r="B28" s="342"/>
      <c r="C28" s="342"/>
    </row>
    <row r="29" spans="1:4">
      <c r="A29" s="342"/>
      <c r="B29" s="342"/>
      <c r="C29" s="342"/>
    </row>
    <row r="30" spans="1:4">
      <c r="A30" s="342"/>
      <c r="B30" s="342"/>
      <c r="C30" s="342"/>
    </row>
    <row r="33" spans="2:2">
      <c r="B33" s="210"/>
    </row>
    <row r="34" spans="2:2">
      <c r="B34" s="211"/>
    </row>
    <row r="35" spans="2:2">
      <c r="B35" s="211"/>
    </row>
    <row r="38" spans="2:2">
      <c r="B38" s="61"/>
    </row>
  </sheetData>
  <mergeCells count="6">
    <mergeCell ref="A28:C30"/>
    <mergeCell ref="A1:C1"/>
    <mergeCell ref="A11:C11"/>
    <mergeCell ref="A22:C22"/>
    <mergeCell ref="A23:C25"/>
    <mergeCell ref="A27:C27"/>
  </mergeCells>
  <pageMargins left="0.70833333333333304" right="0.70833333333333304" top="0.74791666666666701" bottom="0.74791666666666701" header="0.511811023622047" footer="0.511811023622047"/>
  <pageSetup scale="85" orientation="landscape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74"/>
  <sheetViews>
    <sheetView topLeftCell="A40" zoomScale="75" zoomScaleNormal="75" workbookViewId="0">
      <selection activeCell="L63" sqref="L63"/>
    </sheetView>
  </sheetViews>
  <sheetFormatPr defaultColWidth="8.5703125" defaultRowHeight="15"/>
  <cols>
    <col min="1" max="1" width="41.140625" style="10" customWidth="1"/>
    <col min="2" max="12" width="9.140625" style="10" customWidth="1"/>
  </cols>
  <sheetData>
    <row r="1" spans="1:12" ht="20.25" customHeight="1">
      <c r="A1" s="331" t="s">
        <v>843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2" ht="15" customHeight="1">
      <c r="A2" s="222" t="s">
        <v>844</v>
      </c>
      <c r="B2" s="244" t="s">
        <v>805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>
      <c r="A3" s="222"/>
      <c r="B3" s="62" t="s">
        <v>845</v>
      </c>
      <c r="C3" s="62" t="s">
        <v>846</v>
      </c>
      <c r="D3" s="62" t="s">
        <v>847</v>
      </c>
      <c r="E3" s="62" t="s">
        <v>848</v>
      </c>
      <c r="F3" s="62" t="s">
        <v>849</v>
      </c>
      <c r="G3" s="62" t="s">
        <v>850</v>
      </c>
      <c r="H3" s="62" t="s">
        <v>851</v>
      </c>
      <c r="I3" s="62" t="s">
        <v>852</v>
      </c>
      <c r="J3" s="62" t="s">
        <v>853</v>
      </c>
      <c r="K3" s="62" t="s">
        <v>854</v>
      </c>
      <c r="L3" s="62" t="s">
        <v>855</v>
      </c>
    </row>
    <row r="4" spans="1:12" ht="60">
      <c r="A4" s="168" t="s">
        <v>856</v>
      </c>
      <c r="B4" s="163" t="s">
        <v>857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30">
      <c r="A5" s="168" t="s">
        <v>858</v>
      </c>
      <c r="B5" s="163" t="s">
        <v>857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30">
      <c r="A6" s="168" t="s">
        <v>859</v>
      </c>
      <c r="B6" s="163"/>
      <c r="C6" s="163" t="s">
        <v>857</v>
      </c>
      <c r="D6" s="163"/>
      <c r="E6" s="163"/>
      <c r="F6" s="163"/>
      <c r="G6" s="163" t="s">
        <v>857</v>
      </c>
      <c r="H6" s="163"/>
      <c r="I6" s="163"/>
      <c r="J6" s="163"/>
      <c r="K6" s="163"/>
      <c r="L6" s="163"/>
    </row>
    <row r="7" spans="1:12" ht="45">
      <c r="A7" s="168" t="s">
        <v>860</v>
      </c>
      <c r="B7" s="163" t="s">
        <v>861</v>
      </c>
      <c r="C7" s="163" t="s">
        <v>862</v>
      </c>
      <c r="D7" s="163"/>
      <c r="E7" s="163" t="s">
        <v>861</v>
      </c>
      <c r="F7" s="163" t="s">
        <v>862</v>
      </c>
      <c r="G7" s="163" t="s">
        <v>863</v>
      </c>
      <c r="H7" s="163" t="s">
        <v>864</v>
      </c>
      <c r="I7" s="163" t="s">
        <v>865</v>
      </c>
      <c r="J7" s="163" t="s">
        <v>866</v>
      </c>
      <c r="K7" s="163" t="s">
        <v>867</v>
      </c>
      <c r="L7" s="163"/>
    </row>
    <row r="8" spans="1:12" ht="75">
      <c r="A8" s="168" t="s">
        <v>868</v>
      </c>
      <c r="B8" s="163" t="s">
        <v>861</v>
      </c>
      <c r="C8" s="163" t="s">
        <v>862</v>
      </c>
      <c r="D8" s="163"/>
      <c r="E8" s="163" t="s">
        <v>861</v>
      </c>
      <c r="F8" s="163" t="s">
        <v>862</v>
      </c>
      <c r="G8" s="163" t="s">
        <v>863</v>
      </c>
      <c r="H8" s="163" t="s">
        <v>864</v>
      </c>
      <c r="I8" s="163" t="s">
        <v>865</v>
      </c>
      <c r="J8" s="163" t="s">
        <v>866</v>
      </c>
      <c r="K8" s="163" t="s">
        <v>867</v>
      </c>
      <c r="L8" s="163"/>
    </row>
    <row r="9" spans="1:12">
      <c r="A9" s="168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</row>
    <row r="10" spans="1:12">
      <c r="A10" s="177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7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7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7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7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7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7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1.75" customHeight="1"/>
    <row r="18" spans="1:12" ht="20.25" customHeight="1"/>
    <row r="19" spans="1:12" ht="21" customHeight="1">
      <c r="A19" s="320" t="s">
        <v>869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</row>
    <row r="20" spans="1:12" ht="33" customHeight="1">
      <c r="A20" s="222" t="s">
        <v>844</v>
      </c>
      <c r="B20" s="244" t="s">
        <v>805</v>
      </c>
      <c r="C20" s="244"/>
      <c r="D20" s="244"/>
      <c r="E20" s="244"/>
      <c r="F20" s="244"/>
      <c r="G20" s="244"/>
      <c r="H20" s="244"/>
      <c r="I20" s="244"/>
      <c r="J20" s="244"/>
      <c r="K20" s="244"/>
      <c r="L20" s="244"/>
    </row>
    <row r="21" spans="1:12">
      <c r="A21" s="222"/>
      <c r="B21" s="62" t="s">
        <v>845</v>
      </c>
      <c r="C21" s="62" t="s">
        <v>846</v>
      </c>
      <c r="D21" s="62" t="s">
        <v>847</v>
      </c>
      <c r="E21" s="62" t="s">
        <v>848</v>
      </c>
      <c r="F21" s="62" t="s">
        <v>849</v>
      </c>
      <c r="G21" s="62" t="s">
        <v>850</v>
      </c>
      <c r="H21" s="62" t="s">
        <v>851</v>
      </c>
      <c r="I21" s="62" t="s">
        <v>852</v>
      </c>
      <c r="J21" s="62" t="s">
        <v>853</v>
      </c>
      <c r="K21" s="62" t="s">
        <v>854</v>
      </c>
      <c r="L21" s="62" t="s">
        <v>855</v>
      </c>
    </row>
    <row r="22" spans="1:12">
      <c r="A22" s="168" t="s">
        <v>870</v>
      </c>
      <c r="B22" s="163" t="s">
        <v>857</v>
      </c>
      <c r="C22" s="163"/>
      <c r="D22" s="163"/>
      <c r="E22" s="14"/>
      <c r="F22" s="14"/>
      <c r="G22" s="14"/>
      <c r="H22" s="14"/>
      <c r="I22" s="14"/>
      <c r="J22" s="14"/>
      <c r="K22" s="14"/>
      <c r="L22" s="14"/>
    </row>
    <row r="23" spans="1:12">
      <c r="A23" s="168" t="s">
        <v>871</v>
      </c>
      <c r="B23" s="163" t="s">
        <v>857</v>
      </c>
      <c r="C23" s="163"/>
      <c r="D23" s="163"/>
      <c r="E23" s="14"/>
      <c r="F23" s="14"/>
      <c r="G23" s="14"/>
      <c r="H23" s="14"/>
      <c r="I23" s="14"/>
      <c r="J23" s="14"/>
      <c r="K23" s="14"/>
      <c r="L23" s="14"/>
    </row>
    <row r="24" spans="1:12">
      <c r="A24" s="168" t="s">
        <v>872</v>
      </c>
      <c r="B24" s="163" t="s">
        <v>857</v>
      </c>
      <c r="C24" s="163"/>
      <c r="D24" s="163"/>
      <c r="E24" s="14"/>
      <c r="F24" s="14"/>
      <c r="G24" s="14"/>
      <c r="H24" s="14"/>
      <c r="I24" s="14"/>
      <c r="J24" s="14"/>
      <c r="K24" s="14"/>
      <c r="L24" s="14"/>
    </row>
    <row r="25" spans="1:12">
      <c r="A25" s="168" t="s">
        <v>873</v>
      </c>
      <c r="B25" s="163"/>
      <c r="C25" s="163" t="s">
        <v>857</v>
      </c>
      <c r="D25" s="163"/>
      <c r="E25" s="14"/>
      <c r="F25" s="14"/>
      <c r="G25" s="14"/>
      <c r="H25" s="14"/>
      <c r="I25" s="14"/>
      <c r="J25" s="14"/>
      <c r="K25" s="14"/>
      <c r="L25" s="14"/>
    </row>
    <row r="26" spans="1:12">
      <c r="A26" s="168" t="s">
        <v>874</v>
      </c>
      <c r="B26" s="163"/>
      <c r="C26" s="163" t="s">
        <v>857</v>
      </c>
      <c r="D26" s="163"/>
      <c r="E26" s="14"/>
      <c r="F26" s="14"/>
      <c r="G26" s="14"/>
      <c r="H26" s="14"/>
      <c r="I26" s="14"/>
      <c r="J26" s="14"/>
      <c r="K26" s="14"/>
      <c r="L26" s="14"/>
    </row>
    <row r="27" spans="1:12">
      <c r="A27" s="168" t="s">
        <v>875</v>
      </c>
      <c r="B27" s="163"/>
      <c r="C27" s="163" t="s">
        <v>857</v>
      </c>
      <c r="D27" s="163"/>
      <c r="E27" s="14"/>
      <c r="F27" s="14"/>
      <c r="G27" s="14"/>
      <c r="H27" s="14"/>
      <c r="I27" s="14"/>
      <c r="J27" s="14"/>
      <c r="K27" s="14"/>
      <c r="L27" s="14"/>
    </row>
    <row r="28" spans="1:12">
      <c r="A28" s="168" t="s">
        <v>874</v>
      </c>
      <c r="B28" s="163"/>
      <c r="C28" s="163" t="s">
        <v>857</v>
      </c>
      <c r="D28" s="163"/>
      <c r="E28" s="14"/>
      <c r="F28" s="14"/>
      <c r="G28" s="14"/>
      <c r="H28" s="14"/>
      <c r="I28" s="14"/>
      <c r="J28" s="14"/>
      <c r="K28" s="14"/>
      <c r="L28" s="14"/>
    </row>
    <row r="29" spans="1:12">
      <c r="A29" s="168" t="s">
        <v>876</v>
      </c>
      <c r="B29" s="163"/>
      <c r="C29" s="163" t="s">
        <v>857</v>
      </c>
      <c r="D29" s="163"/>
      <c r="E29" s="14"/>
      <c r="F29" s="14"/>
      <c r="G29" s="14"/>
      <c r="H29" s="14"/>
      <c r="I29" s="14"/>
      <c r="J29" s="14"/>
      <c r="K29" s="14"/>
      <c r="L29" s="14"/>
    </row>
    <row r="30" spans="1:12">
      <c r="A30" s="168"/>
      <c r="B30" s="163"/>
      <c r="C30" s="163"/>
      <c r="D30" s="163"/>
      <c r="E30" s="14"/>
      <c r="F30" s="14"/>
      <c r="G30" s="14"/>
      <c r="H30" s="14"/>
      <c r="I30" s="14"/>
      <c r="J30" s="14"/>
      <c r="K30" s="14"/>
      <c r="L30" s="14"/>
    </row>
    <row r="31" spans="1:12">
      <c r="A31" s="17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>
      <c r="A32" s="17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>
      <c r="A33" s="17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>
      <c r="A34" s="17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8" customHeight="1">
      <c r="A35" s="17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ht="40.5" customHeight="1"/>
    <row r="38" spans="1:12" ht="30.75" customHeight="1">
      <c r="A38" s="331" t="s">
        <v>877</v>
      </c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L38" s="331"/>
    </row>
    <row r="39" spans="1:12" ht="23.25" customHeight="1">
      <c r="A39" s="222" t="s">
        <v>844</v>
      </c>
      <c r="B39" s="244" t="s">
        <v>805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4"/>
    </row>
    <row r="40" spans="1:12">
      <c r="A40" s="222"/>
      <c r="B40" s="62" t="s">
        <v>845</v>
      </c>
      <c r="C40" s="62" t="s">
        <v>846</v>
      </c>
      <c r="D40" s="62" t="s">
        <v>847</v>
      </c>
      <c r="E40" s="62" t="s">
        <v>848</v>
      </c>
      <c r="F40" s="62" t="s">
        <v>849</v>
      </c>
      <c r="G40" s="62" t="s">
        <v>850</v>
      </c>
      <c r="H40" s="62" t="s">
        <v>851</v>
      </c>
      <c r="I40" s="62" t="s">
        <v>852</v>
      </c>
      <c r="J40" s="62" t="s">
        <v>853</v>
      </c>
      <c r="K40" s="62" t="s">
        <v>854</v>
      </c>
      <c r="L40" s="62" t="s">
        <v>855</v>
      </c>
    </row>
    <row r="41" spans="1:12">
      <c r="A41" s="168" t="s">
        <v>878</v>
      </c>
      <c r="B41" s="163" t="s">
        <v>857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</row>
    <row r="42" spans="1:12">
      <c r="A42" s="168" t="s">
        <v>879</v>
      </c>
      <c r="B42" s="163" t="s">
        <v>857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>
      <c r="A43" s="168" t="s">
        <v>880</v>
      </c>
      <c r="B43" s="163" t="s">
        <v>861</v>
      </c>
      <c r="C43" s="163" t="s">
        <v>862</v>
      </c>
      <c r="D43" s="163" t="s">
        <v>861</v>
      </c>
      <c r="E43" s="163" t="s">
        <v>862</v>
      </c>
      <c r="F43" s="163" t="s">
        <v>863</v>
      </c>
      <c r="G43" s="163" t="s">
        <v>864</v>
      </c>
      <c r="H43" s="163" t="s">
        <v>865</v>
      </c>
      <c r="I43" s="163" t="s">
        <v>866</v>
      </c>
      <c r="J43" s="163" t="s">
        <v>867</v>
      </c>
      <c r="K43" s="163"/>
      <c r="L43" s="163"/>
    </row>
    <row r="44" spans="1:12">
      <c r="A44" s="168" t="s">
        <v>881</v>
      </c>
      <c r="B44" s="163" t="s">
        <v>857</v>
      </c>
      <c r="C44" s="163"/>
      <c r="D44" s="163" t="s">
        <v>857</v>
      </c>
      <c r="E44" s="163"/>
      <c r="F44" s="163"/>
      <c r="G44" s="163" t="s">
        <v>857</v>
      </c>
      <c r="H44" s="163"/>
      <c r="I44" s="163" t="s">
        <v>857</v>
      </c>
      <c r="J44" s="163"/>
      <c r="K44" s="163" t="s">
        <v>857</v>
      </c>
      <c r="L44" s="163"/>
    </row>
    <row r="45" spans="1:12">
      <c r="A45" s="17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>
      <c r="A46" s="17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>
      <c r="A47" s="17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>
      <c r="A48" s="17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>
      <c r="A49" s="17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>
      <c r="A50" s="17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>
      <c r="A51" s="17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12">
      <c r="A52" s="17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12">
      <c r="A53" s="17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>
      <c r="A54" s="17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>
      <c r="A55" s="17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8" spans="1:12" ht="23.25" customHeight="1">
      <c r="A58" s="320" t="s">
        <v>882</v>
      </c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</row>
    <row r="59" spans="1:12" ht="31.5" customHeight="1">
      <c r="A59" s="23" t="s">
        <v>844</v>
      </c>
      <c r="B59" s="244" t="s">
        <v>805</v>
      </c>
      <c r="C59" s="244"/>
      <c r="D59" s="244"/>
      <c r="E59" s="244"/>
      <c r="F59" s="244"/>
      <c r="G59" s="244"/>
      <c r="H59" s="244"/>
      <c r="I59" s="244"/>
      <c r="J59" s="244"/>
      <c r="K59" s="244"/>
      <c r="L59" s="244"/>
    </row>
    <row r="60" spans="1:12">
      <c r="A60" s="177"/>
      <c r="B60" s="62" t="s">
        <v>845</v>
      </c>
      <c r="C60" s="62" t="s">
        <v>846</v>
      </c>
      <c r="D60" s="62" t="s">
        <v>847</v>
      </c>
      <c r="E60" s="62" t="s">
        <v>848</v>
      </c>
      <c r="F60" s="62" t="s">
        <v>849</v>
      </c>
      <c r="G60" s="62" t="s">
        <v>850</v>
      </c>
      <c r="H60" s="62" t="s">
        <v>851</v>
      </c>
      <c r="I60" s="62" t="s">
        <v>852</v>
      </c>
      <c r="J60" s="62" t="s">
        <v>853</v>
      </c>
      <c r="K60" s="62" t="s">
        <v>854</v>
      </c>
      <c r="L60" s="62" t="s">
        <v>855</v>
      </c>
    </row>
    <row r="61" spans="1:12" ht="75">
      <c r="A61" s="167" t="s">
        <v>883</v>
      </c>
      <c r="B61" s="14"/>
      <c r="C61" s="14"/>
      <c r="D61" s="14" t="s">
        <v>857</v>
      </c>
      <c r="E61" s="14"/>
      <c r="F61" s="14"/>
      <c r="G61" s="14"/>
      <c r="H61" s="14"/>
      <c r="I61" s="14"/>
      <c r="J61" s="14"/>
      <c r="K61" s="14"/>
      <c r="L61" s="14"/>
    </row>
    <row r="62" spans="1:12" ht="90">
      <c r="A62" s="167" t="s">
        <v>884</v>
      </c>
      <c r="B62" s="14"/>
      <c r="C62" s="14"/>
      <c r="D62" s="14"/>
      <c r="E62" s="14"/>
      <c r="F62" s="14"/>
      <c r="G62" s="14"/>
      <c r="H62" s="14"/>
      <c r="I62" s="14" t="s">
        <v>857</v>
      </c>
      <c r="J62" s="14"/>
      <c r="K62" s="14"/>
      <c r="L62" s="14"/>
    </row>
    <row r="63" spans="1:12" ht="60">
      <c r="A63" s="167" t="s">
        <v>885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64" t="s">
        <v>857</v>
      </c>
    </row>
    <row r="64" spans="1:12">
      <c r="A64" s="17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>
      <c r="A65" s="17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>
      <c r="A66" s="17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>
      <c r="A67" s="17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>
      <c r="A68" s="17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>
      <c r="A69" s="17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>
      <c r="A70" s="17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>
      <c r="A71" s="17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2">
      <c r="A72" s="17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>
      <c r="A73" s="17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>
      <c r="A74" s="17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</sheetData>
  <mergeCells count="11">
    <mergeCell ref="A1:L1"/>
    <mergeCell ref="A2:A3"/>
    <mergeCell ref="B2:L2"/>
    <mergeCell ref="A19:L19"/>
    <mergeCell ref="A20:A21"/>
    <mergeCell ref="B20:L20"/>
    <mergeCell ref="A38:L38"/>
    <mergeCell ref="A39:A40"/>
    <mergeCell ref="B39:L39"/>
    <mergeCell ref="A58:L58"/>
    <mergeCell ref="B59:L59"/>
  </mergeCells>
  <pageMargins left="0.70833333333333304" right="0.70833333333333304" top="0.74791666666666701" bottom="0.74791666666666701" header="0.511811023622047" footer="0.511811023622047"/>
  <pageSetup scale="80" orientation="landscape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U53"/>
  <sheetViews>
    <sheetView zoomScale="75" zoomScaleNormal="75" workbookViewId="0">
      <selection activeCell="U53" sqref="U53"/>
    </sheetView>
  </sheetViews>
  <sheetFormatPr defaultColWidth="8.5703125" defaultRowHeight="15"/>
  <sheetData>
    <row r="1" spans="1:16" ht="27.75" customHeight="1">
      <c r="A1" s="331" t="s">
        <v>886</v>
      </c>
      <c r="B1" s="331"/>
      <c r="C1" s="331"/>
      <c r="D1" s="331"/>
      <c r="E1" s="331"/>
      <c r="F1" s="331"/>
      <c r="G1" s="331"/>
      <c r="H1" s="331"/>
      <c r="I1" s="331"/>
      <c r="J1" s="25"/>
      <c r="K1" s="25"/>
    </row>
    <row r="2" spans="1:16" ht="15.75" customHeight="1">
      <c r="A2" s="348" t="s">
        <v>887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1:16">
      <c r="A3" s="348"/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1:16">
      <c r="A4" s="348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</row>
    <row r="5" spans="1:16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>
      <c r="A6" s="348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</row>
    <row r="7" spans="1:16">
      <c r="A7" s="348"/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</row>
    <row r="8" spans="1:16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</row>
    <row r="9" spans="1:16">
      <c r="A9" s="348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</row>
    <row r="10" spans="1:16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</row>
    <row r="11" spans="1:16">
      <c r="A11" s="348"/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</row>
    <row r="12" spans="1:16">
      <c r="A12" s="348"/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</row>
    <row r="13" spans="1:16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</row>
    <row r="14" spans="1:16">
      <c r="A14" s="348"/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</row>
    <row r="15" spans="1:16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</row>
    <row r="16" spans="1:16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</row>
    <row r="17" spans="1:16">
      <c r="A17" s="348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</row>
    <row r="18" spans="1:16">
      <c r="A18" s="348"/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</row>
    <row r="19" spans="1:16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</row>
    <row r="20" spans="1:16">
      <c r="A20" s="348"/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/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2" spans="1:16">
      <c r="A22" s="348"/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/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6" spans="1:16">
      <c r="A26" s="349"/>
      <c r="B26" s="349"/>
      <c r="C26" s="349"/>
      <c r="D26" s="349"/>
      <c r="E26" s="349"/>
      <c r="F26" s="349"/>
      <c r="G26" s="93"/>
      <c r="H26" s="283"/>
      <c r="I26" s="283"/>
    </row>
    <row r="27" spans="1:16" ht="27" customHeight="1">
      <c r="A27" s="349"/>
      <c r="B27" s="349"/>
      <c r="C27" s="349"/>
      <c r="D27" s="349"/>
      <c r="E27" s="349"/>
      <c r="F27" s="349"/>
      <c r="G27" s="93"/>
      <c r="H27" s="283"/>
      <c r="I27" s="283"/>
    </row>
    <row r="28" spans="1:16">
      <c r="G28" s="34"/>
      <c r="H28" s="34"/>
      <c r="I28" s="34"/>
    </row>
    <row r="29" spans="1:16">
      <c r="G29" s="34"/>
      <c r="H29" s="34"/>
      <c r="I29" s="34"/>
    </row>
    <row r="30" spans="1:16" ht="12" customHeight="1">
      <c r="B30" s="1"/>
      <c r="C30" s="1"/>
      <c r="D30" s="1"/>
      <c r="E30" s="1"/>
      <c r="F30" s="1"/>
      <c r="G30" s="34"/>
      <c r="H30" s="34"/>
      <c r="I30" s="34"/>
      <c r="J30" s="1"/>
      <c r="K30" s="1"/>
      <c r="L30" s="1"/>
      <c r="M30" s="1"/>
      <c r="N30" s="1"/>
      <c r="O30" s="1"/>
      <c r="P30" s="1"/>
    </row>
    <row r="31" spans="1:16">
      <c r="A31" s="347" t="s">
        <v>888</v>
      </c>
      <c r="B31" s="347"/>
      <c r="C31" s="347" t="s">
        <v>889</v>
      </c>
      <c r="D31" s="347"/>
      <c r="E31" s="347"/>
      <c r="F31" s="1"/>
      <c r="G31" s="283" t="s">
        <v>890</v>
      </c>
      <c r="H31" s="283"/>
      <c r="I31" s="283"/>
      <c r="J31" s="283"/>
      <c r="K31" s="283"/>
      <c r="L31" s="283"/>
      <c r="M31" s="283"/>
      <c r="N31" s="283"/>
      <c r="O31" s="283"/>
      <c r="P31" s="283"/>
    </row>
    <row r="32" spans="1:16" ht="26.25" customHeight="1">
      <c r="A32" s="347" t="s">
        <v>891</v>
      </c>
      <c r="B32" s="347"/>
      <c r="C32" s="347" t="s">
        <v>892</v>
      </c>
      <c r="D32" s="347"/>
      <c r="E32" s="347"/>
      <c r="F32" s="1"/>
      <c r="G32" s="283" t="s">
        <v>893</v>
      </c>
      <c r="H32" s="283"/>
      <c r="I32" s="283"/>
      <c r="J32" s="283"/>
      <c r="K32" s="283"/>
      <c r="L32" s="283"/>
      <c r="M32" s="283"/>
      <c r="N32" s="283"/>
      <c r="O32" s="283"/>
      <c r="P32" s="283"/>
    </row>
    <row r="33" spans="1:16" ht="27.75" customHeight="1">
      <c r="A33" s="212"/>
      <c r="B33" s="212"/>
      <c r="C33" s="212"/>
      <c r="D33" s="212"/>
      <c r="E33" s="21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" customHeight="1">
      <c r="A34" s="346" t="s">
        <v>894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</row>
    <row r="35" spans="1:16">
      <c r="A35" s="346"/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</row>
    <row r="36" spans="1:16">
      <c r="A36" s="346"/>
      <c r="B36" s="346"/>
      <c r="C36" s="346"/>
      <c r="D36" s="346"/>
      <c r="E36" s="346"/>
      <c r="F36" s="346"/>
      <c r="G36" s="346"/>
      <c r="H36" s="346"/>
      <c r="I36" s="346"/>
      <c r="J36" s="346"/>
      <c r="K36" s="346"/>
      <c r="L36" s="346"/>
      <c r="M36" s="346"/>
      <c r="N36" s="346"/>
      <c r="O36" s="346"/>
      <c r="P36" s="346"/>
    </row>
    <row r="37" spans="1:16">
      <c r="A37" s="346"/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</row>
    <row r="38" spans="1:16" ht="10.5" customHeight="1">
      <c r="A38" s="346"/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</row>
    <row r="39" spans="1:16" ht="15" hidden="1" customHeight="1">
      <c r="A39" s="346"/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  <c r="O39" s="346"/>
      <c r="P39" s="346"/>
    </row>
    <row r="40" spans="1:16" ht="15" hidden="1" customHeight="1">
      <c r="A40" s="346"/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</row>
    <row r="41" spans="1:16">
      <c r="K41" s="1"/>
    </row>
    <row r="53" spans="21:21">
      <c r="U53" s="1"/>
    </row>
  </sheetData>
  <mergeCells count="12">
    <mergeCell ref="A1:I1"/>
    <mergeCell ref="A2:P23"/>
    <mergeCell ref="A26:F27"/>
    <mergeCell ref="H26:I26"/>
    <mergeCell ref="H27:I27"/>
    <mergeCell ref="A34:P40"/>
    <mergeCell ref="A31:B31"/>
    <mergeCell ref="C31:E31"/>
    <mergeCell ref="G31:P31"/>
    <mergeCell ref="A32:B32"/>
    <mergeCell ref="C32:E32"/>
    <mergeCell ref="G32:P32"/>
  </mergeCells>
  <pageMargins left="0.70833333333333304" right="0.70833333333333304" top="0.74791666666666701" bottom="0.74791666666666701" header="0.511811023622047" footer="0.511811023622047"/>
  <pageSetup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Насловна страна</vt:lpstr>
      <vt:lpstr>Основне информације </vt:lpstr>
      <vt:lpstr>Орг. јединице</vt:lpstr>
      <vt:lpstr>Акти установе</vt:lpstr>
      <vt:lpstr>Осврт на рад и стање</vt:lpstr>
      <vt:lpstr>Подаци о простору</vt:lpstr>
      <vt:lpstr>Безбједност</vt:lpstr>
      <vt:lpstr>Дидактика</vt:lpstr>
      <vt:lpstr>План набавке</vt:lpstr>
      <vt:lpstr>Инвестиције</vt:lpstr>
      <vt:lpstr>Број дјеце</vt:lpstr>
      <vt:lpstr>Јасличке групе</vt:lpstr>
      <vt:lpstr>Вртићке групе</vt:lpstr>
      <vt:lpstr>ИОП</vt:lpstr>
      <vt:lpstr>Продужени боравак</vt:lpstr>
      <vt:lpstr>Породичне прилике</vt:lpstr>
      <vt:lpstr>Капацитет</vt:lpstr>
      <vt:lpstr>Радници</vt:lpstr>
      <vt:lpstr>Стручна спрема</vt:lpstr>
      <vt:lpstr>Стаж</vt:lpstr>
      <vt:lpstr>Старост, пол</vt:lpstr>
      <vt:lpstr>Опис послова </vt:lpstr>
      <vt:lpstr>Организација рада</vt:lpstr>
      <vt:lpstr>Програми</vt:lpstr>
      <vt:lpstr>Планирање</vt:lpstr>
      <vt:lpstr>Документовање</vt:lpstr>
      <vt:lpstr>Унапређење вор-а</vt:lpstr>
      <vt:lpstr>Стручно усавршавање</vt:lpstr>
      <vt:lpstr>Партнерство</vt:lpstr>
      <vt:lpstr>Руковођење</vt:lpstr>
      <vt:lpstr>Стручни сарадници</vt:lpstr>
      <vt:lpstr>Програм рада органа установе</vt:lpstr>
      <vt:lpstr>Напомена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Milijana Vulin</dc:creator>
  <dc:description/>
  <cp:lastModifiedBy>Korisnik</cp:lastModifiedBy>
  <cp:revision>18</cp:revision>
  <cp:lastPrinted>2025-10-09T11:17:14Z</cp:lastPrinted>
  <dcterms:created xsi:type="dcterms:W3CDTF">2021-03-31T08:00:59Z</dcterms:created>
  <dcterms:modified xsi:type="dcterms:W3CDTF">2025-10-23T06:10:34Z</dcterms:modified>
  <dc:language>sr-Latn-BA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0x0101009148F5A04DDD49CBA7127AADA5FB792B00AADE34325A8B49CDA8BB4DB53328F2140078E09BF7B976EB4F828C2016934EBD57</vt:lpwstr>
  </property>
</Properties>
</file>